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gencat-my.sharepoint.com/personal/djhernandezm_gencat_cat1/Documents/CONTRACTACIONS MAJORS/OBRES I PROJECTES/RIMBAU/De OBRES a DEF/P1_P2 BLOC QUIRURGIC FASE 3/LOT 1 OC/EXPEDIENT/PPOST/"/>
    </mc:Choice>
  </mc:AlternateContent>
  <xr:revisionPtr revIDLastSave="0" documentId="8_{08BA7240-5E67-4BD0-B9E8-B4901232EF58}" xr6:coauthVersionLast="47" xr6:coauthVersionMax="47" xr10:uidLastSave="{00000000-0000-0000-0000-000000000000}"/>
  <bookViews>
    <workbookView xWindow="-120" yWindow="-120" windowWidth="29040" windowHeight="15840" xr2:uid="{0E0592C2-9CDE-4773-8BBE-84AD3C0CCBA6}"/>
  </bookViews>
  <sheets>
    <sheet name="Hoja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213" i="1" l="1"/>
  <c r="E238" i="1"/>
  <c r="G243" i="1"/>
  <c r="G241" i="1"/>
  <c r="G239" i="1"/>
  <c r="E217" i="1"/>
  <c r="G234" i="1"/>
  <c r="G232" i="1"/>
  <c r="G230" i="1"/>
  <c r="G228" i="1"/>
  <c r="G226" i="1"/>
  <c r="G224" i="1"/>
  <c r="G222" i="1"/>
  <c r="G220" i="1"/>
  <c r="G218" i="1"/>
  <c r="E180" i="1"/>
  <c r="G211" i="1"/>
  <c r="G209" i="1"/>
  <c r="G207" i="1"/>
  <c r="G205" i="1"/>
  <c r="G203" i="1"/>
  <c r="G201" i="1"/>
  <c r="G199" i="1"/>
  <c r="G197" i="1"/>
  <c r="G195" i="1"/>
  <c r="G193" i="1"/>
  <c r="G191" i="1"/>
  <c r="G189" i="1"/>
  <c r="G187" i="1"/>
  <c r="G185" i="1"/>
  <c r="G183" i="1"/>
  <c r="G181" i="1"/>
  <c r="E159" i="1"/>
  <c r="G176" i="1"/>
  <c r="G174" i="1"/>
  <c r="G172" i="1"/>
  <c r="G170" i="1"/>
  <c r="G168" i="1"/>
  <c r="G166" i="1"/>
  <c r="G164" i="1"/>
  <c r="G162" i="1"/>
  <c r="G160" i="1"/>
  <c r="E122" i="1"/>
  <c r="E152" i="1"/>
  <c r="G153" i="1"/>
  <c r="E123" i="1"/>
  <c r="G148" i="1"/>
  <c r="G146" i="1"/>
  <c r="G144" i="1"/>
  <c r="G142" i="1"/>
  <c r="G140" i="1"/>
  <c r="G138" i="1"/>
  <c r="G136" i="1"/>
  <c r="G134" i="1"/>
  <c r="G132" i="1"/>
  <c r="G130" i="1"/>
  <c r="G128" i="1"/>
  <c r="G126" i="1"/>
  <c r="G124" i="1"/>
  <c r="E62" i="1"/>
  <c r="E101" i="1"/>
  <c r="G116" i="1"/>
  <c r="G114" i="1"/>
  <c r="G112" i="1"/>
  <c r="G110" i="1"/>
  <c r="G108" i="1"/>
  <c r="G106" i="1"/>
  <c r="G104" i="1"/>
  <c r="G102" i="1"/>
  <c r="E72" i="1"/>
  <c r="G97" i="1"/>
  <c r="G95" i="1"/>
  <c r="G93" i="1"/>
  <c r="G91" i="1"/>
  <c r="G89" i="1"/>
  <c r="G87" i="1"/>
  <c r="G85" i="1"/>
  <c r="G83" i="1"/>
  <c r="G81" i="1"/>
  <c r="G79" i="1"/>
  <c r="G77" i="1"/>
  <c r="G75" i="1"/>
  <c r="G73" i="1"/>
  <c r="E63" i="1"/>
  <c r="G68" i="1"/>
  <c r="G66" i="1"/>
  <c r="G64" i="1"/>
  <c r="E55" i="1"/>
  <c r="G58" i="1"/>
  <c r="G56" i="1"/>
  <c r="E38" i="1"/>
  <c r="G51" i="1"/>
  <c r="G49" i="1"/>
  <c r="G47" i="1"/>
  <c r="G45" i="1"/>
  <c r="G43" i="1"/>
  <c r="G41" i="1"/>
  <c r="G39" i="1"/>
  <c r="E11" i="1"/>
  <c r="G34" i="1"/>
  <c r="G32" i="1"/>
  <c r="G30" i="1"/>
  <c r="G28" i="1"/>
  <c r="G26" i="1"/>
  <c r="G24" i="1"/>
  <c r="G22" i="1"/>
  <c r="G20" i="1"/>
  <c r="G18" i="1"/>
  <c r="G16" i="1"/>
  <c r="G14" i="1"/>
  <c r="G12" i="1"/>
  <c r="E4" i="1"/>
  <c r="G7" i="1"/>
  <c r="G5" i="1"/>
  <c r="G213" i="1" l="1"/>
  <c r="F245" i="1"/>
  <c r="F215" i="1"/>
  <c r="F236" i="1"/>
  <c r="F118" i="1"/>
  <c r="F178" i="1"/>
  <c r="F99" i="1"/>
  <c r="F155" i="1"/>
  <c r="F150" i="1"/>
  <c r="F70" i="1"/>
  <c r="F60" i="1"/>
  <c r="F53" i="1"/>
  <c r="F36" i="1"/>
  <c r="F9" i="1"/>
  <c r="G245" i="1" l="1"/>
  <c r="G238" i="1" s="1"/>
  <c r="F238" i="1"/>
  <c r="G215" i="1"/>
  <c r="G180" i="1" s="1"/>
  <c r="F180" i="1"/>
  <c r="G236" i="1"/>
  <c r="G217" i="1" s="1"/>
  <c r="F217" i="1"/>
  <c r="G118" i="1"/>
  <c r="G101" i="1" s="1"/>
  <c r="F101" i="1"/>
  <c r="G178" i="1"/>
  <c r="G159" i="1" s="1"/>
  <c r="F159" i="1"/>
  <c r="G99" i="1"/>
  <c r="G72" i="1" s="1"/>
  <c r="F72" i="1"/>
  <c r="G155" i="1"/>
  <c r="G152" i="1" s="1"/>
  <c r="F152" i="1"/>
  <c r="G150" i="1"/>
  <c r="G123" i="1" s="1"/>
  <c r="F157" i="1" s="1"/>
  <c r="F123" i="1"/>
  <c r="G70" i="1"/>
  <c r="G63" i="1" s="1"/>
  <c r="F63" i="1"/>
  <c r="G60" i="1"/>
  <c r="G55" i="1" s="1"/>
  <c r="F55" i="1"/>
  <c r="G53" i="1"/>
  <c r="G38" i="1" s="1"/>
  <c r="F38" i="1"/>
  <c r="F11" i="1"/>
  <c r="G36" i="1"/>
  <c r="G11" i="1" s="1"/>
  <c r="G9" i="1"/>
  <c r="G4" i="1" s="1"/>
  <c r="F4" i="1"/>
  <c r="G157" i="1" l="1"/>
  <c r="G122" i="1" s="1"/>
  <c r="F122" i="1"/>
  <c r="F120" i="1"/>
  <c r="G120" i="1" l="1"/>
  <c r="G62" i="1" s="1"/>
  <c r="F247" i="1" s="1"/>
  <c r="G247" i="1" s="1"/>
  <c r="F6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Josep M. Rimbau López</author>
  </authors>
  <commentList>
    <comment ref="A3" authorId="0" shapeId="0" xr:uid="{54F2A120-4E7B-4755-9962-FD638CBAEAFF}">
      <text>
        <r>
          <rPr>
            <b/>
            <sz val="9"/>
            <color indexed="81"/>
            <rFont val="Tahoma"/>
            <family val="2"/>
          </rPr>
          <t>Codi del concepte. Veure colors en "Entorn de treball: Aparença"</t>
        </r>
      </text>
    </comment>
    <comment ref="B3" authorId="0" shapeId="0" xr:uid="{F97EA5EE-A5E7-4B4F-977B-0F768EF6672B}">
      <text>
        <r>
          <rPr>
            <b/>
            <sz val="9"/>
            <color indexed="81"/>
            <rFont val="Tahoma"/>
            <family val="2"/>
          </rPr>
          <t>Naturalesa o tipus de concepte, veure els tipus en la línia d’estat amb el menú emergent sobre l’icona de naturaleses</t>
        </r>
      </text>
    </comment>
    <comment ref="C3" authorId="0" shapeId="0" xr:uid="{EC6D556A-559B-4751-ADD8-2CB24C1BFD7A}">
      <text>
        <r>
          <rPr>
            <b/>
            <sz val="9"/>
            <color indexed="81"/>
            <rFont val="Tahoma"/>
            <family val="2"/>
          </rPr>
          <t>Unitat principal de mesura del concepte</t>
        </r>
      </text>
    </comment>
    <comment ref="D3" authorId="0" shapeId="0" xr:uid="{D8CA90F5-D5CE-4523-9A4C-00FBCE650B03}">
      <text>
        <r>
          <rPr>
            <b/>
            <sz val="9"/>
            <color indexed="81"/>
            <rFont val="Tahoma"/>
            <family val="2"/>
          </rPr>
          <t>Descripció curta del concepte</t>
        </r>
      </text>
    </comment>
    <comment ref="E3" authorId="0" shapeId="0" xr:uid="{9770A80B-366C-4B4F-81B4-230D18980937}">
      <text>
        <r>
          <rPr>
            <b/>
            <sz val="9"/>
            <color indexed="81"/>
            <rFont val="Tahoma"/>
            <family val="2"/>
          </rPr>
          <t>Rendiment o quantitat pressupostada</t>
        </r>
      </text>
    </comment>
    <comment ref="F3" authorId="0" shapeId="0" xr:uid="{60788EAD-7D56-439C-B05B-C2AB26AE3428}">
      <text>
        <r>
          <rPr>
            <b/>
            <sz val="9"/>
            <color indexed="81"/>
            <rFont val="Tahoma"/>
            <family val="2"/>
          </rPr>
          <t>Preu unitari al pressupost</t>
        </r>
      </text>
    </comment>
    <comment ref="G3" authorId="0" shapeId="0" xr:uid="{8745D613-6DC0-4EB9-8AD7-04D06EC650D0}">
      <text>
        <r>
          <rPr>
            <b/>
            <sz val="9"/>
            <color indexed="81"/>
            <rFont val="Tahoma"/>
            <family val="2"/>
          </rPr>
          <t>Import del pressupost</t>
        </r>
      </text>
    </comment>
  </commentList>
</comments>
</file>

<file path=xl/sharedStrings.xml><?xml version="1.0" encoding="utf-8"?>
<sst xmlns="http://schemas.openxmlformats.org/spreadsheetml/2006/main" count="580" uniqueCount="361">
  <si>
    <t>Pressupost 01</t>
  </si>
  <si>
    <t>Pressupost</t>
  </si>
  <si>
    <t>Código</t>
  </si>
  <si>
    <t>Nat</t>
  </si>
  <si>
    <t>Ud</t>
  </si>
  <si>
    <t>Resumen</t>
  </si>
  <si>
    <t>CanPres</t>
  </si>
  <si>
    <t>Pres</t>
  </si>
  <si>
    <t>ImpPres</t>
  </si>
  <si>
    <t>01.01</t>
  </si>
  <si>
    <t>Capítol</t>
  </si>
  <si>
    <t/>
  </si>
  <si>
    <t xml:space="preserve"> TREBALLS PREVIS.NOSOCOMIALS</t>
  </si>
  <si>
    <t>PAD0-617L</t>
  </si>
  <si>
    <t>Partida</t>
  </si>
  <si>
    <t>u</t>
  </si>
  <si>
    <t>Porta per a enva nosocomial, de planxa d'acer galvanitzat, una fulla batent, per a un buit d'obra de</t>
  </si>
  <si>
    <t>Porta per a enva nosocomial, de planxa d'acer galvanitzat, una fulla batent, per a un buit d'obra de 215x90 cm,  pany i clau, col·locada</t>
  </si>
  <si>
    <t>P653-HC01</t>
  </si>
  <si>
    <t>m2</t>
  </si>
  <si>
    <t>Envà pl.guix laminat,estruc.doble N126mm/600mm(48mm+48mm),1xA(15mm)</t>
  </si>
  <si>
    <t>Envà nosocomial de plaques de guix laminat format per estructura doble normal amb perfileria de planxa d'acer galvanitzat, amb un gruix total de l'envà de 60 mm, muntants cada 600 mm de 48 mm d'amplària i canals de 48 mm d'amplària, 1 placa estàndard (A) de 15 mm de gruix en cada cara, fixades mecànicament, pintat i encintat perimetralment</t>
  </si>
  <si>
    <t>Total 01.01</t>
  </si>
  <si>
    <t>01.02</t>
  </si>
  <si>
    <t xml:space="preserve">  ENDERROCS I DESMUNTATGES</t>
  </si>
  <si>
    <t>P2140-CRDU</t>
  </si>
  <si>
    <t>Desmuntatge i retirada de mobles diversos (prestatges, cadires, armaris, taules, taulells, mostrador</t>
  </si>
  <si>
    <t>Desmuntatge i retirada de mobles diversos (prestatges, cadires, armaris, taules, taulells, mostradors etc.), de l'àrea d'actuació. Inclosa
la retirada, tràfec, càrrega i transport de restes a un abocador i/o gestor de residus autoritzat. En cas que l'hospital volgués reaprofitar-los, s'emmagatzemaran allà on s'indiqui. (P - 42)</t>
  </si>
  <si>
    <t>P214I-AKZK</t>
  </si>
  <si>
    <t>Enderroc de cel ras de qualsevol tipus, amb mitjans manuals i càrrega manual sobre camió o contenido</t>
  </si>
  <si>
    <t>Enderroc de cel ras de qualsevol tipus, amb mitjans manuals i càrrega manual sobre camió o contenidor</t>
  </si>
  <si>
    <t>P214T-4RQC</t>
  </si>
  <si>
    <t>Enderroc paredó ceràm.,gfins a 10 cm,m.man.,càrrega manual</t>
  </si>
  <si>
    <t>Enderroc de paredó de ceràmica fins a 10 cm de gruix, amb mitjans manuals i càrrega manual de runa sobre camió o contenidor</t>
  </si>
  <si>
    <t>P2140-H8DU</t>
  </si>
  <si>
    <t>Desmunt.fulla porta fusta &lt;2m2,m.man.,aplec p/aprofit.</t>
  </si>
  <si>
    <t>Desmuntatge de fulla de porta interior de fusta de 2 m2 de superfície, com a màxim, amb recuperació de ferramentes, amb mitjans manuals, aplec de material per a la seva reutilització o restauració i carrega de runa sobre camió o contenidor</t>
  </si>
  <si>
    <t>P21GS-4RVE</t>
  </si>
  <si>
    <t>Arrencada d'aigüera, suport, aixetes, sifó, desguassos i desconnexió de les xarxes de subministramen</t>
  </si>
  <si>
    <t>Arrencada d'aigüera, suport, aixetes, sifó, desguassos i desconnexió de les xarxes de subministrament i d'evacuació, amb mitjans manuals i càrrega manual de runa sobre camió o contenidor</t>
  </si>
  <si>
    <t>P2143-4RQW</t>
  </si>
  <si>
    <t>m</t>
  </si>
  <si>
    <t>Arrencada sòcol ceràm./pedra,m.man.,càrrega manual</t>
  </si>
  <si>
    <t>Arrencada de sòcol ceràmic o de pedra, amb mitjans manuals i càrrega manual de runa sobre camió o contenidor</t>
  </si>
  <si>
    <t>P2143-4RR3</t>
  </si>
  <si>
    <t>Arrencada pavim. Terratzo,m.man.,càrrega manual</t>
  </si>
  <si>
    <t>Arrencada de paviment de terratzo, amb mitjans manuals i càrrega manual de runa sobre camió o contenidor</t>
  </si>
  <si>
    <t>P21GS-4RV9</t>
  </si>
  <si>
    <t>Arrencada inodor,ancor.,aixetes,mecan.,desgua.,desc.xarx.subm./evac.,m.man.,càrrega manual</t>
  </si>
  <si>
    <t>Arrencada d'inodor, ancoratges, aixetes, mecanismes, desguassos i desconnexió de les xarxes de subministrament i d'evacuació, amb mitjans manuals i càrrega manual de runa sobre camió o contenidor</t>
  </si>
  <si>
    <t>P21GS-4RVJ</t>
  </si>
  <si>
    <t>Arrencada plat dutx.,aixetes,sifó,desgua.,desc.xarx.subm./evac.,m.man.,càrrega manual</t>
  </si>
  <si>
    <t>Arrencada de plat de dutxa, aixetes, sifó, desguassos i desconnexió de les xarxes de subministrament i d'evacuació, amb mitjans manuals i càrrega manual de runa sobre camió o contenidor</t>
  </si>
  <si>
    <t>P2142-4RN1</t>
  </si>
  <si>
    <t>Arrencada aplacat,ceràm.,param.vert.,m.man.,càrrega manual</t>
  </si>
  <si>
    <t>Arrencada d'aplacat de ceràmica en parament vertical, amb mitjans manuals i càrrega manual de runa sobre camió o contenidor</t>
  </si>
  <si>
    <t>P2143-4RR4</t>
  </si>
  <si>
    <t>Arrencada pavim. Laminar,m.man.,càrrega manual</t>
  </si>
  <si>
    <t>Arrencada de paviment laminar, amb mitjans manuals i càrrega manual de runa sobre camió o contenidor</t>
  </si>
  <si>
    <t>P214A-HIQX</t>
  </si>
  <si>
    <t>Desmuntatge fulla,bastim.,access.,porta grans dimensions,sup.20 m2,m.man.,aplec p/reutilitz.+càrrega</t>
  </si>
  <si>
    <t>Desmuntatge de fulla, bastiment i accessoris de porta de grans dimensions, de 20 m2 com a màxim, amb recuperació de ferramentes, amb mitjans manuals, aplec de material per a la seva reutilització o restauració i carrega de runa sobre camió o contenidor amb grau de dificultat alt amb la intervenció del conservador-restaurador</t>
  </si>
  <si>
    <t>Total 01.02</t>
  </si>
  <si>
    <t>01.03</t>
  </si>
  <si>
    <t xml:space="preserve">  RAM DE PALETA, TANCAMENTS I DIVISÒRIES</t>
  </si>
  <si>
    <t>EY01Z001</t>
  </si>
  <si>
    <t>M2</t>
  </si>
  <si>
    <t>Reomplert de forats existents d'instal.lacions</t>
  </si>
  <si>
    <t>REOMPLERT DE FORATS EXISTENTS D'ANTICS PASSOS DE CONDUCTES I INSTAL.LACIONS EN PARETS DE TANCAMENT INTERIORS EXISTENTS, MITJANÇANT PARET RECOLZADA DE FINS A 14CM. DE GRUIX, DE MAÓ CALAT, HD, CATEGORIA I, SEGONS LA NORMA UNE-EN 771-1, DE 290X140X100 MM, PER A REVESTIR, COL·LOCAT AMB MORTER 1:2:10 AMB CIMENT CEM II. INCLOU ENGUIXAT O ARREBOSSAT MESTREJATS SEGONS CRITERI DF. I REPOSICIÓ DE LÀMINA DE PLOM SI CALGUÉS.</t>
  </si>
  <si>
    <t>04.01.011</t>
  </si>
  <si>
    <t>ut</t>
  </si>
  <si>
    <t>Reforç de parets</t>
  </si>
  <si>
    <t>Subministre i col.locació de reforç estandaritzat en fusta MDF hidrofuga, per a soportació de tot tipus d'elements en paret de cartró guix.</t>
  </si>
  <si>
    <t>P653-8IOG</t>
  </si>
  <si>
    <t>Envà pl.guix laminat,estruc.senzilla N120mm/400mm(70mm),2xA(12,5mm)</t>
  </si>
  <si>
    <t>Envà de plaques de guix laminat format per estructura senzilla normal amb perfileria de planxa d'acer galvanitzat, amb un gruix total de l'envà de 120 mm, muntants cada 400 mm de 70 mm d'amplària i canals de 70 mm d'amplària, 2 plaques tipus estàndard (A) a cada cara de 12,5 mm de gruix cada una, fixades mecànicament</t>
  </si>
  <si>
    <t>P653-8MTA</t>
  </si>
  <si>
    <t>Envà pl.guix laminat,estruc.senzilla N120mm/400mm(70mm),2xA(12,5mm)/H(12,5mm)</t>
  </si>
  <si>
    <t>Envà de plaques de guix laminat format per estructura senzilla normal amb perfileria de planxa d'acer galvanitzat, amb un gruix total de l'envà de 120 mm, muntants cada 400 mm de 70 mm d'amplària i canals de 70 mm d'amplària, 2 plaques a cada cara, unes tipus estàndard (A) de 12,5 mm de gruix i les altres tipus hidròfuga (H) de 12,5 mm de gruix, fixades mecànicament</t>
  </si>
  <si>
    <t>P653-8IKZ</t>
  </si>
  <si>
    <t>Extradossat d'1 placa de guix laminat format per estructura senzilla normal amb perfileria de planxa</t>
  </si>
  <si>
    <t>Extradossat d'1 placa de guix laminat format per estructura senzilla normal amb perfileria de planxa d'acer galvanitzat, amb un gruix total de l'envà de 60.5 mm, muntants cada 400 mm de 48 mm d'amplària i canals de 48 mm d'amplària, 1 placa estàndard (A) de 12,5 mm de gruix en unacara, fixades mecànicament</t>
  </si>
  <si>
    <t>P653-8IO7</t>
  </si>
  <si>
    <t>Extradossat de 2 plaques de guix laminat format per estructura senzilla normal amb perfileria de pla</t>
  </si>
  <si>
    <t>Extradossat de 2 plaques de guix laminat format per estructura senzilla normal amb perfileria de planxa d'acer galvanitzat, amb un gruix total de l'envà de 98 mm, muntants cada 400 mm de 48 mm d'amplària i canals de 48 mm d'amplària, 2 plaques tipus estàndard (A) a cada cara de 12,5 mm de gruix cada una, fixades mecànicament</t>
  </si>
  <si>
    <t>P654-12YB8</t>
  </si>
  <si>
    <t>Envà de plaques de guix laminat amb aïllament de plaques de llana de roca format per estructura senz</t>
  </si>
  <si>
    <t>Envà de plaques de guix laminat amb aïllament de plaques de llana de roca format per estructura senzilla normal amb perfileria de planxa d'acer galvanitzat, amb un gruix total de l'envà de 120 mm, muntants cada 400 mm de 70 mm d'amplària i canals de 70 mm d'amplària, 2 plaques tipus resistent al foc (F) a cada cara de 12,5 mm de gruix cada una, fixades mecànicament i aïllament de plaques de llana mineral de roca de resistència tèrmica &gt;= 1,765 m2·K/W</t>
  </si>
  <si>
    <t>Total 01.03</t>
  </si>
  <si>
    <t>01.04</t>
  </si>
  <si>
    <t xml:space="preserve">  AÏLLAMENTS I IMPERMEABILITZACIONS</t>
  </si>
  <si>
    <t>P7D0-5RJF</t>
  </si>
  <si>
    <t>Aïllament g=5cm,morter ignífug ciment+perlita+vermic.,500kg/m3,projec.elem.superf.</t>
  </si>
  <si>
    <t>Aïllament de gruix 5 cm, amb morter ignífug de ciment i perlita amb vermiculita, de 500 kg/m3 de densitat, projectat sobre elements superficials</t>
  </si>
  <si>
    <t>P781-5ZNH</t>
  </si>
  <si>
    <t>Impermeab.param.horit.+pol.acríl.,dotació=2kg/m2</t>
  </si>
  <si>
    <t>Impermeabilització de paraments horitzontals amb polímer acrílic, amb una dotació de 2 kg/m2 i remunta perimetral de al menys 50 cm. d'alçada</t>
  </si>
  <si>
    <t>Total 01.04</t>
  </si>
  <si>
    <t>01.05</t>
  </si>
  <si>
    <t xml:space="preserve"> ACABATS INTERIORS</t>
  </si>
  <si>
    <t>01.05.01</t>
  </si>
  <si>
    <t xml:space="preserve"> REVESTIMENTS</t>
  </si>
  <si>
    <t>P83E7-9KN2</t>
  </si>
  <si>
    <t>Revestiment interior amb panell laminat decoratiu d'alta pressió HPL, tipus ignífug i d'aplicació ge</t>
  </si>
  <si>
    <t>Revestiment interior amb panell laminat decoratiu d'alta pressió HPL, tipus ignífug i d'aplicació general (CGF), de 6 mm de gruix, per a ús interior segons UNE-EN 438-4, comportament al foc B-s1, d0, cantell recte, amb dues cares decoratives, acabat color llis i textura rugosa, col·locat adherit sobre parament vertical amb llata de fusta i adhesiu estructural de poliuretà monocomponent</t>
  </si>
  <si>
    <t>E83L1BZC</t>
  </si>
  <si>
    <t>REVESTIMENT INTERIOR DE PARAMENT VERTICAL, FINS A 3 METRES D’ALÇADA, AMB PLACA TERMOPLÁSTICA, TIPUS</t>
  </si>
  <si>
    <t>REVESTIMENT INTERIOR DE PARAMENT VERTICAL, FINS A 3 METRES D’ALÇADA, AMB PLACA TERMOPLÁSTICA, TIPUS PC21 LEXAN CLINIWALL C6206 DE LA CASA IRPEN COMPOSADA PER POLICARBONAT +ABS, MATERIAL LLIURE D’HALÒGENS,  AMB ADITIUS ANTIBACTERIANS, DE 1.7MM DE GRUIX, PER A ÚS INTERIOR SEGONS UNE-EN 438-4 I COMPORTAMENT AL FOC B-S1,D0. DE COLOR ´´BLANCO NIEVE´´ REF. WH6G057 (ESTÀNDART), COL·LOCAT ADHERIT SOBRE PARAMENT VERTICAL AMB ADHESIU AMB BASE DE POLIURETÀ MONOCOMPONENT. INCLOU TALLS, MERMES I PECES ESPECIALS MES ENLLÀ DEL FORMAT ESTANDART, TROBADES AMB FUSTERIES, TROBADES AMB CEL RAS, AIXÍ COM REPÀS I SEGELLAT DE JUNTES AMB SILICONA SEGONS CRITERIS FABRICANT.</t>
  </si>
  <si>
    <t>P89I-4V8T</t>
  </si>
  <si>
    <t>Pint.vert.guix,pintura plàstica llis+segelladora+2acab.</t>
  </si>
  <si>
    <t>Pintat de parament vertical de guix, amb pintura plàstica amb acabat llis, amb una capa segelladora i dues d'acabat</t>
  </si>
  <si>
    <t>Total 01.05.01</t>
  </si>
  <si>
    <t>01.05.02</t>
  </si>
  <si>
    <t xml:space="preserve"> PAVIMENTS</t>
  </si>
  <si>
    <t>P9C8-HBOF</t>
  </si>
  <si>
    <t>Rejuntat i polit paviment terratzo</t>
  </si>
  <si>
    <t>Repàs dels junts d'un paviment de terratzo, eliminant el material desprès, refent els junts amb beurada, i polit final</t>
  </si>
  <si>
    <t>P81B-B3XQ</t>
  </si>
  <si>
    <t>Aplicació d'imprimació de pasta alisadora tipus MAPEI ULTRAPLAN fins a 2mm de gruix, prèvia imprimac</t>
  </si>
  <si>
    <t>Aplicació d'imprimació de pasta alisadora tipus MAPEI ULTRAPLAN fins a 2mm de gruix, prèvia imprimació específica pintures ECOPRIM GRIP i posterior pasada de rodillo de púesprevia imprimación especifica pinturas ECOPRIM GRIP i posterior pasada
de rodillo de puas</t>
  </si>
  <si>
    <t>P9P9-4YVX</t>
  </si>
  <si>
    <t>Paviment amb làmina de PVC heterogeni en rotlle, classe 34-43 segons UNE-EN 649 i de 2 mm de gruix,</t>
  </si>
  <si>
    <t>Paviment amb làmina de PVC heterogeni en rotlle, gamma EMINENT de Tarkett, classe 34-43 segons UNE-EN 649 i de 2 mm de gruix, col·locat amb adhesiu acrílic de dispersió aquosa i soldat en calent amb cordó cel·lular de diàmetre 4 mm</t>
  </si>
  <si>
    <t>P9P9-CR01</t>
  </si>
  <si>
    <t>Paviment amb làmina de PVC heterogeni en rotlle, ANTILLISCANT classe 3 segons UNE-EN 649 i de 2 mm d</t>
  </si>
  <si>
    <t>Paviment amb làmina de PVC heterogeni en rotlle, antilliscant, tipus SAFE.T de Tarkett, classe 3 segons UNE-EN 649 i de 2 mm de gruix, col·locat amb adhesiu acrílic de dispersió aquosa i soldat en calent amb cordó cel·lular ,3e diàmetre 4 mm</t>
  </si>
  <si>
    <t>P9ZD-ZTC1</t>
  </si>
  <si>
    <t>Tapajunts col·locat cargolat en canvi de tipus de paviment.</t>
  </si>
  <si>
    <t>P9C2-155DT</t>
  </si>
  <si>
    <t>Paviment terratzo llis microgra 40x40cm,preu mitjà,int.intens,mort.1:6,int.intens,junts1.5 a 2 umm</t>
  </si>
  <si>
    <t>Paviment de terratzo llis de microgra, de 40x40 cm, preu mitjà, per a ús interior intens, col·locat a truc de maceta amb morter de ciment 1:6, amb junts de 1.5 a 2 u mm de gruix</t>
  </si>
  <si>
    <t>E9U6P0Z1</t>
  </si>
  <si>
    <t>M</t>
  </si>
  <si>
    <t>Sòcol vinilic mitja canya 20 mm</t>
  </si>
  <si>
    <t>A2.2: SÒCOL VINÍLIC H=50 MM PERFIL MITJA CANYA DE 20 MM CONTINUÏTAT PAVIMENT</t>
  </si>
  <si>
    <t>E9U6CR02</t>
  </si>
  <si>
    <t>Perfil de remat superior d'alumini amb encaix de corona de 2 mm.</t>
  </si>
  <si>
    <t>P93I-I169</t>
  </si>
  <si>
    <t>Recrescuda+anivell.suport g=5mm, pasta autoaniv.CT-C30-F5-A12$$ARTCOMERCIAL$$,aplic.manual.</t>
  </si>
  <si>
    <t>Recrescuda i anivellament del suport de 5 mm de gruix, amb pasta autoanivellant de ciment tipus CT-C30-F5-A12 segons UNE-EN 13813, aplicada manualment</t>
  </si>
  <si>
    <t>P9UA-4Z72</t>
  </si>
  <si>
    <t>Sòcol terratzo llis gra mitjà preu alt,h=10cm,col.mort.1:6</t>
  </si>
  <si>
    <t>Sòcol de terratzo llis de gra mitjà, preu alt, de 10 cm d'alçària, col·locat a truc de maceta amb morter de ciment 1:6</t>
  </si>
  <si>
    <t>P9Z0-4ZG7</t>
  </si>
  <si>
    <t>Junta per a paviments vinilics. Subministrament i col·locació de perfil de junta de dilatació tipus</t>
  </si>
  <si>
    <t>Junta per a paviments vinilics. Subministrament i col·locació de perfil de junta de dilatació tipus FKN 20 MIGUTEC marca MIGUA o equivalent per instal·lar a paviment vinílic o linòleum, s'inclou l'adaptació del suport per a rebre el perfil amb un desnivell de 2 mm.</t>
  </si>
  <si>
    <t>P9Z1-CVTB</t>
  </si>
  <si>
    <t>Acabat junt pav.alumini/cautxú EPDM,a=30mm,h=12,5mm,càrrega mitja,col.fix.mec.</t>
  </si>
  <si>
    <t>Junta per a terratzo. Acabat de junt de dilatació de paviment amb perfil L d'alumini anoditzat amb banda de cautxú EPDM enrasada amb el paviment, de 30 mm d'amplària de màxima de junt, de 12,5 mm d'alçària de perfil i gruix màxim admisible de paviment, per a una càrrega mitja, col·locat fixacions mecàniques</t>
  </si>
  <si>
    <t>P9U3-6Y7S</t>
  </si>
  <si>
    <t>Sòcol metàl·lic d'acer inoxidable 1.4301 (AISI 304), de 150 mm d'alçària</t>
  </si>
  <si>
    <t>Total 01.05.02</t>
  </si>
  <si>
    <t>01.05.03</t>
  </si>
  <si>
    <t xml:space="preserve"> CEL RASOS</t>
  </si>
  <si>
    <t>P846-9JNH</t>
  </si>
  <si>
    <t>Cel ras,placa guix lamin.,A,g=15mm,vora afinada+mestres c/600mm</t>
  </si>
  <si>
    <t>Cel ras de placa de guix laminat estàndard (A) i gruix 15 mm, amb vora afinada (BA), segons la norma UNE-EN 520, amb perfileria de mestres fixades directament al sostre col·locades cada 600 mm, per a una alçària de cel ras de 4 m com a màxim</t>
  </si>
  <si>
    <t>P84G-B1EV</t>
  </si>
  <si>
    <t>Cel ras registrable pl.alumini prelacat perforada,cantell rebaixat,600x600mm+vel acústic,classe abs.</t>
  </si>
  <si>
    <t>Cel ras registrable de plaques d'alumini prelacat amb superfície perforada de color estàndard, amb cantell rebaixat, de 600x600 mm, amb vel acústic, classe d'absorció acústica C segons UNE-EN ISO 11654 i amb reacció al foc B-s1,d0, col·locat amb estructura vista d'acer galvanitzat formada per perfils principals en forma de T de 15 mm de base col·locats cada 1,2 m i fixats al sostre mitjançant vareta de suspensió cada 1,2 m com a màxim, amb perfils secundaris col·locats formant retícula, per a una alçària de cel ras de 4 m com a màxim</t>
  </si>
  <si>
    <t>P846-9JNG</t>
  </si>
  <si>
    <t>Cel ras,placa guix lamin.,H,g=15mm,vora afinada+mestres c/600mm</t>
  </si>
  <si>
    <t>Cel ras de placa de guix laminat hidròfuga (H) i gruix 15 mm, amb vora afinada (BA), segons la norma UNE-EN 520, amb perfileria de mestres fixades directament al sostre col·locades cada 600 mm, per a una alçària de cel ras de 4 m com a màxim</t>
  </si>
  <si>
    <t>P84O-AHFC</t>
  </si>
  <si>
    <t>Registre cel ras guix lam. Portella 50x50cm2,marc alumini+fulla PGL (H),g=15mm,col.perf.acer galv.</t>
  </si>
  <si>
    <t>Registre per a cel ras de plaques de guix laminat format per portella de 50x50 cm2 amb marc d'alumini i fulla de placa guix laminat hidròfuga (H) amb un gruix total de 15 mm com a màxim, tanca de pressió i dispositiu de retenció, col·locat amb perfileria d'acer galvanitzat</t>
  </si>
  <si>
    <t>P845-B0XN</t>
  </si>
  <si>
    <t>Cel ras registrable p/passadís banda acer prelacat llisa,cantell ranur.,1500x300mm,classe abs.acúst.</t>
  </si>
  <si>
    <t>Cel ras registrable per a passadís de bandes d'acer prelacat amb superfície llisa de color estàndard, amb cantell ranurat, de 1500x300 mm, classe d'absorció acústica sense classificar segons UNE-EN ISO 11654 i amb reacció al foc A1, col·locat amb estructura vista, per a una alçària de cel ras de 4 m com a màxim</t>
  </si>
  <si>
    <t>P845-B0S6</t>
  </si>
  <si>
    <t>Cel ras registrable p/passadís banda acer prelacat llisa,cantell ranur.,1200x300mm,classe abs.acúst.</t>
  </si>
  <si>
    <t>Cel ras registrable per a passadís de bandes d'acer prelacat amb superfície llisa de color estàndard, amb cantell ranurat, de 1200x300 mm, classe d'absorció acústica sense classificar segons UNE-EN ISO 11654 i amb reacció al foc A1, col·locat amb estructura vista, per a una alçària de cel ras de 4 m com a màxim</t>
  </si>
  <si>
    <t>P89I-4V8U</t>
  </si>
  <si>
    <t>Pint.horitz.guix,pintura baix disolv.,plàstica p/int.,color blanc,+imprimació+2acab.</t>
  </si>
  <si>
    <t>Pintat de parament horitzontal de guix amb pintura amb baix contingut de disolvents, plàstica per a interiors, de color blanc, amb una capa d'imprimació específica i dues capes d' acabat</t>
  </si>
  <si>
    <t>P84N-A82H</t>
  </si>
  <si>
    <t>Formació de cortiner per a finestres de façana</t>
  </si>
  <si>
    <t>Formació de calaix en cel ras amb plaques de guix laminat tipus estàndard (A) de 12,5 mm de gruix, col·locades amb entramat estructura senzilla d'acer galvanitzat format per perfils col·locats cada 600 mm fixats al sostre mitjançant vareta de suspensió cada 1,2 m, per a una alçària de cel ras de 4 m com a màxim</t>
  </si>
  <si>
    <t>Total 01.05.03</t>
  </si>
  <si>
    <t>Total 01.05</t>
  </si>
  <si>
    <t>01.06</t>
  </si>
  <si>
    <t xml:space="preserve"> FUSTERIES</t>
  </si>
  <si>
    <t>01.06.01</t>
  </si>
  <si>
    <t xml:space="preserve"> FUSTERIA INTERIOR</t>
  </si>
  <si>
    <t>PA26-HC20</t>
  </si>
  <si>
    <t>P01 - PUERTA CORREDISSA 1 HOJA 210 x 95Puerta formada por Cerco SOLECO tipo G (telescópico) mode</t>
  </si>
  <si>
    <t xml:space="preserve">P01 - PUERTA CORREDISSA 1 HOJA 210 x 95
Puerta formada por Cerco SOLECO tipo G (telescópico) modelo D, para instalar después de tabicar, de acero inoxidable espesor 1,2 mm, acabado AISI 304 o 316. Encuentro de largueros con cabezal a inglete mediante sistema Knock-Down. Burlete de TPE embutido para evitar la vibración de la hoja. Incluye pernios Clase 11 según UNE 1935:2002 regulables de acero inoxidable, ensayados 200.000 ciclos de apertura. 
Una hoja de paso corredera, interior aglomerado aligerado o poliestireno expandido de alta densidad y acabado a definir por Dirección Facultativa. Revestimiento en HPL 0,8 mm y canto en PVC negro. Espesor mínimo de hoja 40mm.
Inclou ferramenta per a portes corredisses composada per guia d'acer galvanitzat, per a una porta de pes màxim de 40 kg, 2 carros per a suspensió de la porta, topalls retenedors, peça de guiat inferior i elements de fixació, muntada als paraments de suport i a la porta, model Sistema SAHECO Essential Timber XL SF-RA P140, apte per a panells de fins a 140 kg, amb el model de Perfil Funda + Star XL
Totalmente montada y probada.´´          </t>
  </si>
  <si>
    <t>PA26-HC19</t>
  </si>
  <si>
    <t>P02 - PUERTA BATENT 1 HOJA 210 x 95Puerta formada por Cerco SOLECO tipo G (telescópico) modelo S,</t>
  </si>
  <si>
    <t xml:space="preserve">P02 - PUERTA BATENT 1 HOJA 210 x 95
Puerta formada por Cerco SOLECO tipo G (telescópico) modelo S, para instalar después de tabicar, de acero inoxidable espesor 1,2 mm, acabado AISI 304 o 316. Encuentro de largueros con cabezal a inglete mediante sistema Knock-Down. Burlete de TPE embutido para evitar la vibración de la hoja. Incluye pernios Clase 11 según UNE 1935:2002 regulables de acero inoxidable, ensayados 200.000 ciclos de apertura. 
Hoja de paso abatible, interior aglomerado aligerado o poliestireno expandido de alta densidad y acabado a definir por Dirección Facultativa. Revestimiento en HPL 0,8 mm y canto en PVC negro. Espesor mínimo de hoja 40mm.
Incluye herrajes: manilla de acero inoxidable, cerradura normalizada de alto tránsito con cilindro sin amaestrar (amaestramiento no incluido) y cierrapuertas sin retención.
Totalmente montada y probada.´´          </t>
  </si>
  <si>
    <t>PA26-CR01</t>
  </si>
  <si>
    <t>P03 - PUERTA BATENT 1 HOJA 210 x 110Puerta formada por Cerco SOLECO tipo G (telescópico) modelo S,</t>
  </si>
  <si>
    <t xml:space="preserve">P03 - PUERTA BATENT 1 HOJA 210 x 110
Puerta formada por Cerco SOLECO tipo G (telescópico) modelo S, para instalar después de tabicar, de acero inoxidable espesor 1,2 mm, acabado AISI 304 o 316. Encuentro de largueros con cabezal a inglete mediante sistema Knock-Down. Burlete de TPE embutido para evitar la vibración de la hoja. Incluye pernios Clase 11 según UNE 1935:2002 regulables de acero inoxidable, ensayados 200.000 ciclos de apertura. 
Hoja de paso abatible, interior aglomerado aligerado o poliestireno expandido de alta densidad y acabado a definir por Dirección Facultativa. Revestimiento en HPL 0,8 mm y canto en PVC negro. Espesor mínimo de hoja 40mm.
Incluye herrajes: manilla de acero inoxidable, cerradura normalizada de alto tránsito con cilindro sin amaestrar (amaestramiento no incluido) y cierrapuertas sin retención.
Totalmente montada y probada.´´          </t>
  </si>
  <si>
    <t>PA26-CR02</t>
  </si>
  <si>
    <t>P04 - PUERTA CORREDISSA 1 HOJA 210 x 110Puerta formada por Cerco SOLECO tipo G (telescópico) mod</t>
  </si>
  <si>
    <t xml:space="preserve">P04 - PUERTA CORREDISSA 1 HOJA 210 x 110
Puerta formada por Cerco SOLECO tipo G (telescópico) modelo D, para instalar después de tabicar, de acero inoxidable espesor 1,2 mm, acabado AISI 304 o 316. Encuentro de largueros con cabezal a inglete mediante sistema Knock-Down. Burlete de TPE embutido para evitar la vibración de la hoja. Incluye pernios Clase 11 según UNE 1935:2002 regulables de acero inoxidable, ensayados 200.000 ciclos de apertura. 
Una hoja de paso corredera, interior aglomerado aligerado o poliestireno expandido de alta densidad y acabado a definir por Dirección Facultativa. Revestimiento en HPL 0,8 mm y canto en PVC negro. Espesor mínimo de hoja 40mm.
Inclou ferramenta per a portes corredisses composada per guia d'acer galvanitzat, per a una porta de pes màxim de 40 kg, 2 carros per a suspensió de la porta, topalls retenedors, peça de guiat inferior i elements de fixació, muntada als paraments de suport i a la porta, model Sistema SAHECO Essential Timber XL SF-RA P140, apte per a panells de fins a 140 kg, amb el model de Perfil Funda + Star XL
Totalmente montada y probada.´´          </t>
  </si>
  <si>
    <t>PAQA-SJ01</t>
  </si>
  <si>
    <t>P05- Porta automàtica corredissa tipus MANUSA  corredera, apertura lateral, hojas tipo P50-CH, VISIO</t>
  </si>
  <si>
    <t>P05- Porta automàtica corredissa tipus MANUSA  corredera, apertura lateral, hojas tipo P50-CH, VISIO+
HER.  Incluye selector optima+ blanco :permite seleccionar el modo de funcionamiento:5. modos: abierto. cerrado, solo salida, automático y apertura reducida. menú para conexión wifi y bloqueo por pin,  Hoja corredera P50-CH (HPL):Núcleo central de poliisocianurato (PIR)Panel exterior resina fenólica alta densidad (HPL). Estructura perimetral de perfiles de aluminio Con juntas de estanqueidad para su hermeticidad (XL) Incluye mirilla circular d500, tirador uñero hoja p50, tirador manillón 250 mm
 Componente Estructural CMK40-BLOCK-C (XL)
 PACK ENTREMARCOS COR HPL XL 2650X2500 (XL)
 Instalación puerta corredera
 Pulsador codo GC-PC(empotrar blanco) (2 ut)
 Sensor seguridad DDS-S: (infrarojos supervisado (4 ut)</t>
  </si>
  <si>
    <t>PA26-CR03</t>
  </si>
  <si>
    <t>PM01 - PUERTA BATENT1 HOJA 210 x 95Porta batent amb estructura d'alumini tipus VITRUM, amb estru</t>
  </si>
  <si>
    <t xml:space="preserve">PM01 - PUERTA BATENT1 HOJA 210 x 95
Porta batent amb estructura d'alumini tipus VITRUM, amb estructura d'alumini extrusionat plata de 35x45 mm., amb vidre trempat de 10mm. Inclòs marc, pany i maneta institucional
Totalmente montada y probada.´´          </t>
  </si>
  <si>
    <t>PA26-CR04</t>
  </si>
  <si>
    <t>PM02 - PUERTA CORREDISSA HOJA 210 x 95Porta batent amb estructura d'alumini tipus VITRUM, amb es</t>
  </si>
  <si>
    <t xml:space="preserve">PM02 - PUERTA CORREDISSA HOJA 210 x 95
Porta batent amb estructura d'alumini tipus VITRUM, amb estructura d'alumini extrusionat plata de 35x45 mm., amb vidre trempat de 10mm. Inclòs marc, pany i maneta institucional. 
Inclou ferramenta per a portes corredisses composada per guia d'acer galvanitzat, per a una porta de pes màxim de 40 kg, 2 carros per a suspensió de la porta, topalls retenedors, peça de guiat inferior i elements de fixació, muntada als paraments de suport i a la porta, model Sistema SAHECO Essential Timber XL SF-RA P140, apte per a panells de fins a 140 kg, amb el model de Perfil Funda + Star XL
Totalmente montada y probada.´´          </t>
  </si>
  <si>
    <t>PA26-CR05</t>
  </si>
  <si>
    <t>PM03 - PUERTA BATENT1 HOJA 210 x 95Porta batent amb estructura d'alumini tipus VITRUM, amb estru</t>
  </si>
  <si>
    <t xml:space="preserve">PM03 - PUERTA BATENT1 HOJA 210 x 95
Porta batent amb estructura d'alumini tipus VITRUM, amb estructura d'alumini extrusionat plata de 35x45 mm., amb vidre trempat de 10mm. Inclòs marc, pany i maneta institucional
Totalmente montada y probada.´´          </t>
  </si>
  <si>
    <t>PA26-CR06</t>
  </si>
  <si>
    <t>PM04 - PUERTA BATENT 2 HOJA 210 x 160Porta batent amb estructura d'alumini tipus VITRUM, amb est</t>
  </si>
  <si>
    <t xml:space="preserve">PM04 - PUERTA BATENT 2 HOJA 210 x 160
Porta batent amb estructura d'alumini tipus VITRUM, amb estructura d'alumini extrusionat plata de 35x45 mm., amb vidre trempat de 10mm. Inclòs marc, pany i maneta institucional
Totalmente montada y probada.´´          </t>
  </si>
  <si>
    <t>P660-73GB</t>
  </si>
  <si>
    <t>MAMPARA MODULAR TIPUS VITRUM 35 DE ARQUIMARTMampara modular formada per perfil estructural de alum</t>
  </si>
  <si>
    <t>MAMPARA MODULAR TIPUS VITRUM 35 DE ARQUIMART
Mampara modular formada per perfil estructural de aluminio extrusionado PLATA en todo su perímetro
Panelada con vidrio laminar de seguridad 6+6 con butiral transparente
Diseñada para realizar grandes luces sin necesidad de montantes intermedios
Sistema de nivelación capaz de absorver diferencias de +/- 8 mm
Unión vertical de los vidrios realizada mediante cinta de doble cara TESA ACX Plus transparente
Modulación de vidrios hasta 3000 mm de altura y anchura de 1000 mm, otras medidas a</t>
  </si>
  <si>
    <t>PAS2-HC24</t>
  </si>
  <si>
    <t>PORTA PF1- Porta tallafocs metàl·lica, EI2-C60, una fulla batent, per a una llum de 90x210 cm, aplac</t>
  </si>
  <si>
    <t>PORTA PF1- Porta tallafocs metàl·lica, EI2-C60, una fulla batent, per a una llum de 90x210 cm, aplacada amb HPL 1mm.i pany mestrejat, col·locada</t>
  </si>
  <si>
    <t>PAS2-HC25</t>
  </si>
  <si>
    <t>Porta tallafocs metàl·lica, EI2-C60, de dues fulles batents, per a una llum de 200x210 cm,  aplacada</t>
  </si>
  <si>
    <t>PORTA PF2- Porta tallafocs metàl·lica, EI2-C60, de dues fulles batents, per a una llum de 200x210 cm,  aplacada amb HPL 1mm.i pany mestrejat, col·locada</t>
  </si>
  <si>
    <t>P214A-HI2X</t>
  </si>
  <si>
    <t>Recol.locació  de fulla, bastiment i accessoris de porta de grans dimensions, de 20 m2 com a màxim,</t>
  </si>
  <si>
    <t>Recol.locació  de fulla, bastiment i accessoris de porta de grans dimensions, de 20 m2 com a màxim, amb recuperació de ferramentes, amb mitjans manuals, aplec de material per a la seva reutilització o restauració i carrega de runa sobre camió o contenidor amb grau de dificultat alt amb la intervenció del conservador-restaurador</t>
  </si>
  <si>
    <t>Total 01.06.01</t>
  </si>
  <si>
    <t>01.06.02</t>
  </si>
  <si>
    <t xml:space="preserve"> FUSTERIA EXTERIOR</t>
  </si>
  <si>
    <t>PAFA-7QY3</t>
  </si>
  <si>
    <t>FINESTRA F-01 .Fusteria d'alumini anoditzat plata, amb trencament de pont tèrmic, de dimensions tota</t>
  </si>
  <si>
    <t>FINESTRA F-01 .Fusteria d'alumini anoditzat plata, amb trencament de pont tèrmic, de dimensions totals 1'2 m, d'amplada i 3 m. d'alçada, formada per full fix inferior90 cm., fulls fix superior de 50 cm. i full intermedi oscil.lobatent.  Amb trencament de pont tèrmic, col·locada sobre bastiment de base, per a un buit d'obra aproximat de 120x300 cm, elaborada amb perfils de preu superior, classificació mínima 4 de permeabilitat a l'aire segons UNE-EN 12207, classificació mínima 9A d'estanquitat a l'aigua segons UNE-EN 12208 i classificació mínima C5 de resistència al vent segons UNE-EN 12210 i envidrament 4+4 (interior)/ 12 / 6</t>
  </si>
  <si>
    <t>Total 01.06.02</t>
  </si>
  <si>
    <t>Total 01.06</t>
  </si>
  <si>
    <t>01.07</t>
  </si>
  <si>
    <t xml:space="preserve"> EQUIPAMENT i MOBILIARI</t>
  </si>
  <si>
    <t>PQ72-HC25</t>
  </si>
  <si>
    <t>U</t>
  </si>
  <si>
    <t>Lleixes Sala informes formades per MDF hridròfug de 30 mm. i fondària 40 cm. revestides de melamina</t>
  </si>
  <si>
    <t>Lleixes Sala informes formades per MDF hridròfug de 30 mm. i fondària 40 cm. revestides de melamina blanca. Col.locades amb fixacions murals.</t>
  </si>
  <si>
    <t>PQ72-HC30</t>
  </si>
  <si>
    <t>Mobiliari Office Planta 1, d'aglomerat amb laminat estratificat amb mòduls alts de 400 mm de fondàri</t>
  </si>
  <si>
    <t>Mobiliari Office Planta 1, d'aglomerat amb laminat estratificat amb mòduls alts de 400 mm de fondària, , i mòduls baixos de 600 mm de fondària i 800 mm d'alçària, Segons plànols A30 Mobiliari Tot col·locat</t>
  </si>
  <si>
    <t>PQ72-HC31</t>
  </si>
  <si>
    <t>Mobiliari Office Planta 2, d'aglomerat amb laminat estratificat amb mòduls alts de 400 mm de fondàri</t>
  </si>
  <si>
    <t>Mobiliari Office Planta 2, d'aglomerat amb laminat estratificat amb mòduls alts de 400 mm de fondària, , i mòduls baixos de 600 mm de fondària i 800 mm d'alçària, Segons plànols A30 Mobiliari Tot col·locat</t>
  </si>
  <si>
    <t>PQ72-HC32</t>
  </si>
  <si>
    <t>Mobiliari URPQ  Planta 1, d'aglomerat amb laminat estratificat amb mòduls alts de 400 mm de fondària</t>
  </si>
  <si>
    <t>Mobiliari URPQ  Planta 1, d'aglomerat amb laminat estratificat amb mòduls alts de 400 mm de fondària, , i mòduls baixos de 600 mm de fondària i 800 mm d'alçària, Segons plànols A30 Mobiliari Tot col·locat</t>
  </si>
  <si>
    <t>PQ55-HCHM</t>
  </si>
  <si>
    <t>Sobre de resines sintètiques termoenduribles reforçada amb fibres de fusta HPL, de 13 mm de gruix i</t>
  </si>
  <si>
    <t>Sobre de resines sintètiques termoenduribles reforçada amb fibres de fusta HPL, de 13 mm de gruix i 60 cm de fondària,amb cantells bisellats, fixat a estructura de base, tot segons plànols.</t>
  </si>
  <si>
    <t>PQ72-HC27</t>
  </si>
  <si>
    <t>Taula de treball URPQ.formada  per estructura principal d'MDF hidròfug i panells laterals de 13 mm.</t>
  </si>
  <si>
    <t>Taula de treball URPQ.formada  per estructura principal d'MDF hidròfug i panells laterals de 13 mm. revestida de melamina blanca interior, de dimensions 2200 x 850 x 750 mm h.. i revestit exteriorment d'HPL 0'7 mm color Natural Elm #B5551 de PURICELLI
Dues calaixeres amb estructura d'MDF hidròfug de 13 mm. revestida de amb HPL 1mm color BLANCO HIMALAYA #B2227 TC de PURICELLI., de dimensions 400 x 6000 x 700 mm h..formades amb 4 calaixos de MDF hidròfug revestits de melamina blanca.
Sobre de treball de MDF hidròfug revestit amb HPL 13mm color BLANCO HIMALAYA #B2227 TC de PURICELLI de dimensions 2200 x 850 x 30 mm. Tot segons plànols.</t>
  </si>
  <si>
    <t>PC16-5NMH</t>
  </si>
  <si>
    <t>Mirall lluna color,g=5mm,col.adherit tauler fusta</t>
  </si>
  <si>
    <t>Mirall de lluna acolorida de gruix 5 mm col·locat adherit sobre tauler de fusta</t>
  </si>
  <si>
    <t>PQ55-HCCR</t>
  </si>
  <si>
    <t>Subestructura de suport per a porta ràpida de transfer formada per 2 perfil 80x80 x gruix e:3mm. i 3</t>
  </si>
  <si>
    <t>Subestructura de suport per a porta ràpida de transfer formada per 2 perfil 80x80 x gruix e:3mm. i 3'30 m. d'alçada d'acer galvanitzat collats amb tacas quimisc a terra i sostre, amb un travesser de la mateixa secció a 2'5 m d'alçada collat als dos verticals. Espais folrats amb xapa d'inox de 0'7 mm  de gruix sobre suport de MDF hidòfug de 19 mm.</t>
  </si>
  <si>
    <t>PQ55-HCR1</t>
  </si>
  <si>
    <t xml:space="preserve"> Taulell de treball format per resines sintètiques termoenduribles reforçada amb fibres de fusta HPL</t>
  </si>
  <si>
    <t xml:space="preserve"> Taulell de treball format per resines sintètiques termoenduribles reforçada amb fibres de fusta HPL, de 13 mm de gruix i 80 cm d'amplada, amb cantells bisellats, fixat a estructura de base de MDF30 mm, suportat sobre carteles de 30 mm de MDF aplacat de melamina blanca mate, tot segons plànols.</t>
  </si>
  <si>
    <t>Total 01.07</t>
  </si>
  <si>
    <t>01.08</t>
  </si>
  <si>
    <t xml:space="preserve"> SANITARIS</t>
  </si>
  <si>
    <t>EJ38R0001</t>
  </si>
  <si>
    <t>Sifò ampolla metàl·lic cromat per a pila/ aigüera/ lavabo, de 40 mm de diàmetre, amb tub metàl·lic</t>
  </si>
  <si>
    <t>Sifò ampolla metàl·lic cromat per a pila/ aigüera/ lavabo, de 40 mm de diàmetre, amb tub metàl·lic roscat d'unió a desguàs, registrable, amb accessoris inclosos. Marca/Model: NOFER o equivalent. Completament instal·lat.</t>
  </si>
  <si>
    <t>PJ117-3BMN</t>
  </si>
  <si>
    <t>Lavabo mural porcell.,senz.,ampl.53 a 75 cm,blanc,preu mitjà,col.mural</t>
  </si>
  <si>
    <t>Lavabo mural de porcellana esmaltada, senzill, d'amplària 53 a 75 cm, de color blanc i preu mitjà, col·locat amb suports murals</t>
  </si>
  <si>
    <t>EJ14R0001</t>
  </si>
  <si>
    <t>Inodor porcellana, sortida horitz., per a cisterna encastada, color blanc, seient i tapa, suspès</t>
  </si>
  <si>
    <t>Inodor suspès de porcellana esmaltada, de sortida horitzontal, amb seient i tapa, per a connexió a cisterna encastada a paret, de color blanc, preu alt, adossat a paret i connectat a alimentació hidràulica i a la xarxa d'evacuació, conjunt d'accessoris i petit material de muntatge. Marca/Model: ROCA/MERIDIAN-A346248000+A8012AB00B o equivalent. Completament instal·lat.</t>
  </si>
  <si>
    <t>EJ14R0002</t>
  </si>
  <si>
    <t>Cisterna amb bastidor de muntatge per a inodor suspès per a muntatge encastat, pulsador</t>
  </si>
  <si>
    <t>Cisterna amb bastidor de muntatge per a vàter suspès, per a muntatge encastat, amb polsador inoxidable mate de doble descàrrega 3/6 litres, amb aïllament anticondensació, platines de subjecció i connexions regulables a xarxa d'alimentació i evacuació. Marca/Model: GROHE/RAPID SL SLIM-39687000+Vàlvula GROHE/DUAL FLASH-ref. Clinic + Pulsador GROHE/NOVA COSMOPOLITAN-S-37601SH0 o equivalent. Completament instal·lat.</t>
  </si>
  <si>
    <t>EJ2A813E</t>
  </si>
  <si>
    <t>Fluxor aboca.,munt.superf.,cromat,preu mitjà,1´´,colze enllaç</t>
  </si>
  <si>
    <t>Fluxor per a abocador, mural, muntat superficialment, amb aixeta de regulació i tub de descàrrega integral incorporats, de llautó cromat, preu mitjà, amb entrada de 1´´ i colze d'enllaç a l'alimentació mural. Marca/Model: ROCA/AQUA-ref. Clinic o equivalent. Completament instal·lat.</t>
  </si>
  <si>
    <t>PJ43-HA1E</t>
  </si>
  <si>
    <t>Dosif.vert.,118x206x68 mm,capac.1,1kg,acer inox.,col.fix.mecàniques</t>
  </si>
  <si>
    <t>Dosificador de sabó vertical, de dimensions 118x206x68 mm, capacitat d'1,1 kg, d'acer inoxidable amb acabat satinat en superfícies exposades, antivandàlic i amb visor de nivell de sabó i clau de seguretat, col·locat amb fixacions mecàniques</t>
  </si>
  <si>
    <t>PJ42-HA1L</t>
  </si>
  <si>
    <t>Dispens.paper rotlle p/eixugamans,290x310x190mm,col.fix.mecàniques</t>
  </si>
  <si>
    <t>Dispensador de paper en rotlle per a eixugamans, de dimensions 290 x 310 x 190 mm, col·locat amb fixacions mecàniques</t>
  </si>
  <si>
    <t>PJ41-HA1S</t>
  </si>
  <si>
    <t>Barra mural doble abat.,p/bany adaptat,l=800mm,=35mm,tub alum.+niló,fix.mecàniques.</t>
  </si>
  <si>
    <t>Barra mural doble abatible per a bany adaptat, de 800 mm de llargària i 35 mm de D, de tub d'alumini recobert de niló, col·locat amb fixacions mecàniques</t>
  </si>
  <si>
    <t>PD1H-I6TZ</t>
  </si>
  <si>
    <t>Connexió derivació DN=110mm a baixant,cavalcament colzes+segellat junts,càrrega man.</t>
  </si>
  <si>
    <t>Connexió de derivació individual de DN=110 mm a baixant, cavalcament de colzes existents, segellat de junts i càrrega manual de runa sobre camió o contenidor</t>
  </si>
  <si>
    <t>PD1A-F11J</t>
  </si>
  <si>
    <t>Desg.ap.sanitari tub PVC-U,paret massissa,àrea aplicació B,DN=50mm</t>
  </si>
  <si>
    <t>Desguàs d'aparell sanitari amb tub de PVC-U de paret massissa, àrea d'aplicació B segons norma UNE-EN 1329-1, classe de reacció al foc B-s1, d0 segons norma UNE-EN 13501-1, de DN 50 mm, fins a baixant, caixa o clavegueró</t>
  </si>
  <si>
    <t>PD10-9ALG</t>
  </si>
  <si>
    <t>Aïlla.acúst.baixants,d.fins a 110 mm,banda bicap.autoadh.,g=3,9mm,dificult.alt,col.adherit superf.</t>
  </si>
  <si>
    <t>Aïllament acústic per a baixants fins a 110 mm de, amb banda bicapa autoadhesiva de 3,9 mm de gruix, incloent la part proporcional de reforç de peces especials, amb grau de dificultat alt, col·locat adherit superficialment</t>
  </si>
  <si>
    <t>P84Z-ZMDE</t>
  </si>
  <si>
    <t xml:space="preserve"> Desmuntatge/muntatge cel ras existent</t>
  </si>
  <si>
    <t>Desmuntatge de cel rasos existents en àmbits adjacentsr de l'àmbit d'actuació, amb aplec de material per a posterior reutilització (si s'escau), per a pas i connexió d'instal·lacions diverses, i posterior muntatge, amb reposició/substitució dels elements malmesos. Inclosa part proporcional de canvis de nivell i faixes, així com treballs diversos per a adaptació a les instal·lacions i resta d'elements afectats.</t>
  </si>
  <si>
    <t>PY0Z-ZASJ</t>
  </si>
  <si>
    <t>Ajudes obra civil al sanejament</t>
  </si>
  <si>
    <t>Conjunt d'ajuts d'obra civil per deixar la instal·lació de sanejament completament acabada, incloent:
Obertura i tapat de regates.
Obertura de forats en paraments tant horitzontals com verticals.
Col·locació de boteres.
Fixació de suports.
Construcció de bancades i fornícules.
Col·locació i rebut de caixes per a elements encastats.
Obertura de forats en falsos sostres de tot tipus i material.
Desmuntatge i reposició de cel rasos.
Descàrrega i elevació de materials (si no precisen transports especials).
Segellat de forats i buits de pas d'instal·lacions.
Tapes per a regisrte a muntats i falsos sostres de tot tipus i material per a instal·lacions.
Tapes de pericons en tot tipus de sòls.
En general, tot allò necessari (material i ma d'obra) per al muntatge de la instal·lació i coordinació amb obra civil i arquitectura, d'acord amb les instruccions de la direcció facultativa d'obra.</t>
  </si>
  <si>
    <t>PD1Z-ZNCS</t>
  </si>
  <si>
    <t>Instal·lació completa de sanejament</t>
  </si>
  <si>
    <t>Instal·lació completa de sanejament per a evaquació d'aparells sanitaris i piques previstes en projecte, amb protecció per a xocs tèrmics (70ºC), tot incloent sifons, baixants, col·lectors, connexions, tubs de PVC de diàmetres diversos, peces d'unió i derivació, treballs de connexió en planta inferior, etc. 
Totalment muntat, connectat, seguint totes les indicacions dels plànols i altres documents del projecte, inclou tots els complements i accessoris necessaris, de primera qualitat i segons recomanació del fabricant i per garantir el seu correcte funcionament. Completament instal·lat, inclou posada en marxa per l'empresa instal·ladora, per a la comprovació del seu correcte funcionament.</t>
  </si>
  <si>
    <t>PJ186-3CNH</t>
  </si>
  <si>
    <t>Abocador porcell.,aliment.integ.,blanc,preu alt,col.sob/pav.</t>
  </si>
  <si>
    <t>Abocador de porcellana esmaltada amb alimentació integrada, de color blanc, preu alt, col·locat sobre el paviment i connectat a la xarxa d'evacuació</t>
  </si>
  <si>
    <t>PJ187-H7QI</t>
  </si>
  <si>
    <t>Reixa/protecció,munt.aboc.porcel.vitrif.,preu alt</t>
  </si>
  <si>
    <t>Reixa d'acer inoxidable i protecció de goma, muntada a abocador de porcellana vitrificada, preu alt</t>
  </si>
  <si>
    <t>EJ2AR0001</t>
  </si>
  <si>
    <t>Aixeta de paret per a safareig/abocador (accessori dosif), índex blau,per a entrada de DN 15 mm</t>
  </si>
  <si>
    <t>Aixeta de paret per a safareig/abocador, funcions d'accessori dosificador, índex blau, per a entrada de DN 15 mm. Marca/Model: ROCA/BRAVA-ref. Clinic o equivalent. Completament instal·lat.</t>
  </si>
  <si>
    <t>Total 01.08</t>
  </si>
  <si>
    <t>01.09</t>
  </si>
  <si>
    <t xml:space="preserve"> VARIS</t>
  </si>
  <si>
    <t>H151ZF51</t>
  </si>
  <si>
    <t>PA</t>
  </si>
  <si>
    <t>Partida Seguretat i Salut</t>
  </si>
  <si>
    <t>PARTIDA ALÇADA  D'APLICACIÓ I COMPLIMENT DE LES MESURES PER LA SEGURETAT I SALUT A L'OBRA DE LA FASE 1, EN BASE A L'ESTUDI BÀSIC DE SGURETAT I EL PLA DE SEGURETAT I SALUT, SEGONS REIAL DECRET 1627/1997, PEL QUAL S'ESTABLEIXEN  LES ´´DISPOSICIONS MÍNIMES DE SEGURETAT I DE SALUT A LES OBRES DE CONSTRUCCIÓ´´. INCLOU COM A ELEMENTS ESPECÍFICS D'IMPLANTACIÓ: 
- - CONDUCTE ESTANC PER RUNA; 1 UT
- VALLAT ÀMBIT RESERVAT OBRA EN VIAL; SI
- MÒDUL DE VESTIDORS + CASETA OBRA; SI
- SENYALITZACIÓ OBRA EN TOTS ELS SEUS PUNTS NECESSARIS; SI
- EPI'S ESPECÍFICS OBRA ; SI</t>
  </si>
  <si>
    <t>EY031FF1</t>
  </si>
  <si>
    <t>Ajuts Ram de paleta</t>
  </si>
  <si>
    <t>PARTIDA ALÇADA EN CONCEPTE D'AJUTS DE RAM DE PALETA A TOTES LES INSTAL.LACIONS. INCLÒS OBERTURA I TAPAT DE REGATES, OBERTURA DE FORATS EN PARAMENTS,COL?LOCACIÓ DE BOTERES, FIXACIÓ DE SUPORTS, COL?LOCACIÓ I REBUT DE CAIXES PER A ELEMENTS ENCASTATS, OBERTURA DE FORATS EN FALSOS SOSTRES, DESCÀRREGA I ELEVACIÓ DE MATERIALS, SEGELLAT DE FORATS I BUITS DE PAS D'INSTAL?LACIONS I TOT EL NECESSARI PEL SEU ADEQUAT MUNTATGE.</t>
  </si>
  <si>
    <t>J911ZF51</t>
  </si>
  <si>
    <t>Control de Qualitat a justificar</t>
  </si>
  <si>
    <t>PREVISIÓ D'ASSAIGOS PER EL CONTROL DE QUALITAT D'EXECUCIÓ D'OBRA PER REVESTIMENTS, PAVIMENTS, FUSTERIA INTERIOR I INSTAL.LACIONS.
A justificar</t>
  </si>
  <si>
    <t>LY0Z0102</t>
  </si>
  <si>
    <t>PARTIDA ALÇADA EN CONCEPTE DE LES NETEGES ESPECIALS REALITZADES EN LES FITES DE L'OBRA CORRESPONENTS</t>
  </si>
  <si>
    <t>PARTIDA ALÇADA EN CONCEPTE DE LES NETEGES ESPECIALS REALITZADES PER A LA REALITZACIÓ DEL POAS ALTERNATIU AL PASSADÑIS DE FAÇANA. LA NETEJA ES REALITZARÀ AMB DESINFECTANT AUTORITZAT D'AMBIENTS CLÍNICS</t>
  </si>
  <si>
    <t>PY02-H8WF</t>
  </si>
  <si>
    <t>Cala en sostre p/pas d'instal.,barrina aire</t>
  </si>
  <si>
    <t>Cala en sostre per a pas d'instal·lacions, amb barrina de perforació d'aire</t>
  </si>
  <si>
    <t>P151W-4RPA</t>
  </si>
  <si>
    <t>Visera.prot.despren.,vol.1,5m terç a 45º, perfils acer conf.+fix.mec./3m+tela metàl.,triple torsió,1</t>
  </si>
  <si>
    <t>Visera de protecció col·lectiva per a despreniments de façana, de volada 1,5 m amb el terç final aixecat a 45º, amb estructura de perfils d'acer conformats en fred fixats amb fixacions mecàniques cada 3 m, i tela metàl·lica de triple torsió de 13 mm de pas de malla i 0.8x0,8 mm de diàmetre, tensada amb filferro de 3 mm de</t>
  </si>
  <si>
    <t>P121-EKJZ</t>
  </si>
  <si>
    <t>Amort.dia bast.tub.metàl fixa,bast.70cm,h&lt;= 200 cm,base+plataform.+escala accés+baran+xarxa,amarrad.</t>
  </si>
  <si>
    <t>Amortització diària de bastida tubular metàl·lica fixa, formada per bastiments de 70 cm d'amplària i alçària &lt;= 200 cm, amb bases regulables, tubs travessers, tubs de travament, plataformes de treball d'amplària com a mínim de 60 cm, escales d'accés, baranes laterals, sòcols i xarxa de protecció de poliamida col·locada a tota la cara exterior i amarradors cada 20 m2 de façana, inclosos tots els elements de senyalització normalitzats</t>
  </si>
  <si>
    <t>P12A-655R</t>
  </si>
  <si>
    <t>Trans.,munt.+desmunt. Muntacàrregues,càrr.=500kg,4 p.</t>
  </si>
  <si>
    <t>Transport, muntatge i desmuntatge de muntacàrregues de 500 kg de càrrega i 4 parades</t>
  </si>
  <si>
    <t>P7DB-65O3</t>
  </si>
  <si>
    <t>Collarins intumescent termoexp.,EI-180</t>
  </si>
  <si>
    <t>Segellat de buit de pas d'instal·lacions amb coixinet de material intumescent termoexpansiu, amb resistència al foc EI-180</t>
  </si>
  <si>
    <t>Total 01.09</t>
  </si>
  <si>
    <t>01.10</t>
  </si>
  <si>
    <t xml:space="preserve"> GESTIO DE RESIDUS</t>
  </si>
  <si>
    <t>P2R2-EU9P</t>
  </si>
  <si>
    <t>m3</t>
  </si>
  <si>
    <t>Classif.obra residus construcció/demoliciós/construcció/demolició,m.man.</t>
  </si>
  <si>
    <t>Classificació a peu d'obra de residus de construcció o demolició en fraccions segons REAL DECRETO 105/2008, amb mitjans manuals</t>
  </si>
  <si>
    <t>P2R5-DT13</t>
  </si>
  <si>
    <t>Transport residus,instal.gestió residus,camió 7t,càrrega mec.,rec.més de 5 i fins a 10 km</t>
  </si>
  <si>
    <t>Transport de residus a instal·lació autoritzada de gestió de residus, amb camió de 7 t i temps d'espera per a la càrrega a màquina, amb un recorregut de més de 5 i fins a 10 km</t>
  </si>
  <si>
    <t>P2RA-EU6C</t>
  </si>
  <si>
    <t>Disposició controlada d/residus inerts d/barrej.,dens.=1,0t/m3, proced. D/construcció/demolició, (LE</t>
  </si>
  <si>
    <t>Disposició controlada de residus inerts de barrejats amb una densitat 1,0 t/m3 procedents de construcció o demolició (LER codi 17 01 07), en dipòsit autoritzat, inclòs el cànon sobre la disposició controlada dels residus de la construcció, segons la LLEI 8/2008,</t>
  </si>
  <si>
    <t>Total 01.10</t>
  </si>
  <si>
    <t>Total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</si>
</sst>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9"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s>
  <fills count="6">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rgb="FFC2D5E7"/>
        <bgColor indexed="64"/>
      </patternFill>
    </fill>
  </fills>
  <borders count="1">
    <border>
      <left/>
      <right/>
      <top/>
      <bottom/>
      <diagonal/>
    </border>
  </borders>
  <cellStyleXfs count="1">
    <xf numFmtId="0" fontId="0" fillId="0" borderId="0"/>
  </cellStyleXfs>
  <cellXfs count="26">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164" fontId="7" fillId="0" borderId="0" xfId="0" applyNumberFormat="1"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0" fontId="7" fillId="0" borderId="0" xfId="0" applyFont="1" applyAlignment="1">
      <alignment vertical="top"/>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49" fontId="7" fillId="0" borderId="0" xfId="0" applyNumberFormat="1" applyFont="1" applyAlignment="1">
      <alignment vertical="top" wrapText="1"/>
    </xf>
    <xf numFmtId="49" fontId="5" fillId="5" borderId="0" xfId="0" applyNumberFormat="1" applyFont="1" applyFill="1" applyAlignment="1">
      <alignment vertical="top"/>
    </xf>
    <xf numFmtId="164" fontId="6" fillId="5" borderId="0" xfId="0" applyNumberFormat="1" applyFont="1" applyFill="1" applyAlignment="1">
      <alignment vertical="top"/>
    </xf>
    <xf numFmtId="4" fontId="6" fillId="5"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0" borderId="0" xfId="0" applyNumberFormat="1" applyFont="1" applyAlignment="1">
      <alignment vertical="top" wrapText="1"/>
    </xf>
    <xf numFmtId="0" fontId="7" fillId="4" borderId="0" xfId="0" applyFont="1" applyFill="1" applyAlignment="1">
      <alignment vertical="top" wrapText="1"/>
    </xf>
    <xf numFmtId="49" fontId="5" fillId="5" borderId="0" xfId="0" applyNumberFormat="1"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5FCC2-002E-4D6E-9017-54211AA29D21}">
  <dimension ref="A1:G248"/>
  <sheetViews>
    <sheetView tabSelected="1" topLeftCell="A235" workbookViewId="0">
      <pane xSplit="1" topLeftCell="B1" activePane="topRight" state="frozen"/>
      <selection pane="topRight" activeCell="D251" sqref="D251"/>
    </sheetView>
  </sheetViews>
  <sheetFormatPr baseColWidth="10" defaultRowHeight="15" x14ac:dyDescent="0.25"/>
  <cols>
    <col min="1" max="1" width="9.7109375" bestFit="1" customWidth="1"/>
    <col min="2" max="2" width="5.85546875" bestFit="1" customWidth="1"/>
    <col min="3" max="3" width="3.7109375" bestFit="1" customWidth="1"/>
    <col min="4" max="4" width="32.85546875" customWidth="1"/>
    <col min="5" max="7" width="8.7109375" bestFit="1" customWidth="1"/>
  </cols>
  <sheetData>
    <row r="1" spans="1:7" x14ac:dyDescent="0.25">
      <c r="A1" s="1" t="s">
        <v>0</v>
      </c>
      <c r="B1" s="2"/>
      <c r="C1" s="2"/>
      <c r="D1" s="2"/>
      <c r="E1" s="2"/>
      <c r="F1" s="2"/>
      <c r="G1" s="2"/>
    </row>
    <row r="2" spans="1:7" ht="18.75" x14ac:dyDescent="0.25">
      <c r="A2" s="3" t="s">
        <v>1</v>
      </c>
      <c r="B2" s="2"/>
      <c r="C2" s="2"/>
      <c r="D2" s="2"/>
      <c r="E2" s="2"/>
      <c r="F2" s="2"/>
      <c r="G2" s="2"/>
    </row>
    <row r="3" spans="1:7" x14ac:dyDescent="0.25">
      <c r="A3" s="4" t="s">
        <v>2</v>
      </c>
      <c r="B3" s="4" t="s">
        <v>3</v>
      </c>
      <c r="C3" s="4" t="s">
        <v>4</v>
      </c>
      <c r="D3" s="21" t="s">
        <v>5</v>
      </c>
      <c r="E3" s="4" t="s">
        <v>6</v>
      </c>
      <c r="F3" s="4" t="s">
        <v>7</v>
      </c>
      <c r="G3" s="4" t="s">
        <v>8</v>
      </c>
    </row>
    <row r="4" spans="1:7" x14ac:dyDescent="0.25">
      <c r="A4" s="5" t="s">
        <v>9</v>
      </c>
      <c r="B4" s="5" t="s">
        <v>10</v>
      </c>
      <c r="C4" s="5" t="s">
        <v>11</v>
      </c>
      <c r="D4" s="22" t="s">
        <v>12</v>
      </c>
      <c r="E4" s="6">
        <f>E9</f>
        <v>1</v>
      </c>
      <c r="F4" s="7">
        <f>F9</f>
        <v>13323.71</v>
      </c>
      <c r="G4" s="7">
        <f>G9</f>
        <v>13323.71</v>
      </c>
    </row>
    <row r="5" spans="1:7" ht="33.75" x14ac:dyDescent="0.25">
      <c r="A5" s="8" t="s">
        <v>13</v>
      </c>
      <c r="B5" s="9" t="s">
        <v>14</v>
      </c>
      <c r="C5" s="9" t="s">
        <v>15</v>
      </c>
      <c r="D5" s="17" t="s">
        <v>16</v>
      </c>
      <c r="E5" s="10">
        <v>8</v>
      </c>
      <c r="F5" s="11">
        <v>170.46</v>
      </c>
      <c r="G5" s="12">
        <f>ROUND(E5*F5,2)</f>
        <v>1363.68</v>
      </c>
    </row>
    <row r="6" spans="1:7" ht="33.75" x14ac:dyDescent="0.25">
      <c r="A6" s="13"/>
      <c r="B6" s="13"/>
      <c r="C6" s="13"/>
      <c r="D6" s="17" t="s">
        <v>17</v>
      </c>
      <c r="E6" s="13"/>
      <c r="F6" s="13"/>
      <c r="G6" s="13"/>
    </row>
    <row r="7" spans="1:7" ht="22.5" x14ac:dyDescent="0.25">
      <c r="A7" s="8" t="s">
        <v>18</v>
      </c>
      <c r="B7" s="9" t="s">
        <v>14</v>
      </c>
      <c r="C7" s="9" t="s">
        <v>19</v>
      </c>
      <c r="D7" s="17" t="s">
        <v>20</v>
      </c>
      <c r="E7" s="10">
        <v>577.5</v>
      </c>
      <c r="F7" s="11">
        <v>20.71</v>
      </c>
      <c r="G7" s="12">
        <f>ROUND(E7*F7,2)</f>
        <v>11960.03</v>
      </c>
    </row>
    <row r="8" spans="1:7" ht="90" x14ac:dyDescent="0.25">
      <c r="A8" s="13"/>
      <c r="B8" s="13"/>
      <c r="C8" s="13"/>
      <c r="D8" s="17" t="s">
        <v>21</v>
      </c>
      <c r="E8" s="13"/>
      <c r="F8" s="13"/>
      <c r="G8" s="13"/>
    </row>
    <row r="9" spans="1:7" x14ac:dyDescent="0.25">
      <c r="A9" s="13"/>
      <c r="B9" s="13"/>
      <c r="C9" s="13"/>
      <c r="D9" s="23" t="s">
        <v>22</v>
      </c>
      <c r="E9" s="14">
        <v>1</v>
      </c>
      <c r="F9" s="15">
        <f>G5+G7</f>
        <v>13323.71</v>
      </c>
      <c r="G9" s="15">
        <f>ROUND(E9*F9,2)</f>
        <v>13323.71</v>
      </c>
    </row>
    <row r="10" spans="1:7" ht="0.95" customHeight="1" x14ac:dyDescent="0.25">
      <c r="A10" s="16"/>
      <c r="B10" s="16"/>
      <c r="C10" s="16"/>
      <c r="D10" s="24"/>
      <c r="E10" s="16"/>
      <c r="F10" s="16"/>
      <c r="G10" s="16"/>
    </row>
    <row r="11" spans="1:7" x14ac:dyDescent="0.25">
      <c r="A11" s="5" t="s">
        <v>23</v>
      </c>
      <c r="B11" s="5" t="s">
        <v>10</v>
      </c>
      <c r="C11" s="5" t="s">
        <v>11</v>
      </c>
      <c r="D11" s="22" t="s">
        <v>24</v>
      </c>
      <c r="E11" s="6">
        <f>E36</f>
        <v>1</v>
      </c>
      <c r="F11" s="7">
        <f>F36</f>
        <v>20774.5</v>
      </c>
      <c r="G11" s="7">
        <f>G36</f>
        <v>20774.5</v>
      </c>
    </row>
    <row r="12" spans="1:7" ht="33.75" x14ac:dyDescent="0.25">
      <c r="A12" s="8" t="s">
        <v>25</v>
      </c>
      <c r="B12" s="9" t="s">
        <v>14</v>
      </c>
      <c r="C12" s="9" t="s">
        <v>15</v>
      </c>
      <c r="D12" s="17" t="s">
        <v>26</v>
      </c>
      <c r="E12" s="10">
        <v>2</v>
      </c>
      <c r="F12" s="11">
        <v>850.88</v>
      </c>
      <c r="G12" s="12">
        <f>ROUND(E12*F12,2)</f>
        <v>1701.76</v>
      </c>
    </row>
    <row r="13" spans="1:7" ht="78.75" x14ac:dyDescent="0.25">
      <c r="A13" s="13"/>
      <c r="B13" s="13"/>
      <c r="C13" s="13"/>
      <c r="D13" s="17" t="s">
        <v>27</v>
      </c>
      <c r="E13" s="13"/>
      <c r="F13" s="13"/>
      <c r="G13" s="13"/>
    </row>
    <row r="14" spans="1:7" ht="33.75" x14ac:dyDescent="0.25">
      <c r="A14" s="8" t="s">
        <v>28</v>
      </c>
      <c r="B14" s="9" t="s">
        <v>14</v>
      </c>
      <c r="C14" s="9" t="s">
        <v>19</v>
      </c>
      <c r="D14" s="17" t="s">
        <v>29</v>
      </c>
      <c r="E14" s="10">
        <v>886</v>
      </c>
      <c r="F14" s="11">
        <v>7.97</v>
      </c>
      <c r="G14" s="12">
        <f>ROUND(E14*F14,2)</f>
        <v>7061.42</v>
      </c>
    </row>
    <row r="15" spans="1:7" ht="33.75" x14ac:dyDescent="0.25">
      <c r="A15" s="13"/>
      <c r="B15" s="13"/>
      <c r="C15" s="13"/>
      <c r="D15" s="17" t="s">
        <v>30</v>
      </c>
      <c r="E15" s="13"/>
      <c r="F15" s="13"/>
      <c r="G15" s="13"/>
    </row>
    <row r="16" spans="1:7" ht="22.5" x14ac:dyDescent="0.25">
      <c r="A16" s="8" t="s">
        <v>31</v>
      </c>
      <c r="B16" s="9" t="s">
        <v>14</v>
      </c>
      <c r="C16" s="9" t="s">
        <v>19</v>
      </c>
      <c r="D16" s="17" t="s">
        <v>32</v>
      </c>
      <c r="E16" s="10">
        <v>860.70600000000002</v>
      </c>
      <c r="F16" s="11">
        <v>8.7200000000000006</v>
      </c>
      <c r="G16" s="12">
        <f>ROUND(E16*F16,2)</f>
        <v>7505.36</v>
      </c>
    </row>
    <row r="17" spans="1:7" ht="33.75" x14ac:dyDescent="0.25">
      <c r="A17" s="13"/>
      <c r="B17" s="13"/>
      <c r="C17" s="13"/>
      <c r="D17" s="17" t="s">
        <v>33</v>
      </c>
      <c r="E17" s="13"/>
      <c r="F17" s="13"/>
      <c r="G17" s="13"/>
    </row>
    <row r="18" spans="1:7" ht="22.5" x14ac:dyDescent="0.25">
      <c r="A18" s="8" t="s">
        <v>34</v>
      </c>
      <c r="B18" s="9" t="s">
        <v>14</v>
      </c>
      <c r="C18" s="9" t="s">
        <v>15</v>
      </c>
      <c r="D18" s="17" t="s">
        <v>35</v>
      </c>
      <c r="E18" s="10">
        <v>54</v>
      </c>
      <c r="F18" s="11">
        <v>28.08</v>
      </c>
      <c r="G18" s="12">
        <f>ROUND(E18*F18,2)</f>
        <v>1516.32</v>
      </c>
    </row>
    <row r="19" spans="1:7" ht="67.5" x14ac:dyDescent="0.25">
      <c r="A19" s="13"/>
      <c r="B19" s="13"/>
      <c r="C19" s="13"/>
      <c r="D19" s="17" t="s">
        <v>36</v>
      </c>
      <c r="E19" s="13"/>
      <c r="F19" s="13"/>
      <c r="G19" s="13"/>
    </row>
    <row r="20" spans="1:7" ht="33.75" x14ac:dyDescent="0.25">
      <c r="A20" s="8" t="s">
        <v>37</v>
      </c>
      <c r="B20" s="9" t="s">
        <v>14</v>
      </c>
      <c r="C20" s="9" t="s">
        <v>15</v>
      </c>
      <c r="D20" s="17" t="s">
        <v>38</v>
      </c>
      <c r="E20" s="10">
        <v>4</v>
      </c>
      <c r="F20" s="11">
        <v>16.079999999999998</v>
      </c>
      <c r="G20" s="12">
        <f>ROUND(E20*F20,2)</f>
        <v>64.319999999999993</v>
      </c>
    </row>
    <row r="21" spans="1:7" ht="56.25" x14ac:dyDescent="0.25">
      <c r="A21" s="13"/>
      <c r="B21" s="13"/>
      <c r="C21" s="13"/>
      <c r="D21" s="17" t="s">
        <v>39</v>
      </c>
      <c r="E21" s="13"/>
      <c r="F21" s="13"/>
      <c r="G21" s="13"/>
    </row>
    <row r="22" spans="1:7" ht="22.5" x14ac:dyDescent="0.25">
      <c r="A22" s="8" t="s">
        <v>40</v>
      </c>
      <c r="B22" s="9" t="s">
        <v>14</v>
      </c>
      <c r="C22" s="9" t="s">
        <v>41</v>
      </c>
      <c r="D22" s="17" t="s">
        <v>42</v>
      </c>
      <c r="E22" s="10">
        <v>138</v>
      </c>
      <c r="F22" s="11">
        <v>1.5</v>
      </c>
      <c r="G22" s="12">
        <f>ROUND(E22*F22,2)</f>
        <v>207</v>
      </c>
    </row>
    <row r="23" spans="1:7" ht="33.75" x14ac:dyDescent="0.25">
      <c r="A23" s="13"/>
      <c r="B23" s="13"/>
      <c r="C23" s="13"/>
      <c r="D23" s="17" t="s">
        <v>43</v>
      </c>
      <c r="E23" s="13"/>
      <c r="F23" s="13"/>
      <c r="G23" s="13"/>
    </row>
    <row r="24" spans="1:7" ht="22.5" x14ac:dyDescent="0.25">
      <c r="A24" s="8" t="s">
        <v>44</v>
      </c>
      <c r="B24" s="9" t="s">
        <v>14</v>
      </c>
      <c r="C24" s="9" t="s">
        <v>19</v>
      </c>
      <c r="D24" s="17" t="s">
        <v>45</v>
      </c>
      <c r="E24" s="10">
        <v>40</v>
      </c>
      <c r="F24" s="11">
        <v>9.9700000000000006</v>
      </c>
      <c r="G24" s="12">
        <f>ROUND(E24*F24,2)</f>
        <v>398.8</v>
      </c>
    </row>
    <row r="25" spans="1:7" ht="33.75" x14ac:dyDescent="0.25">
      <c r="A25" s="13"/>
      <c r="B25" s="13"/>
      <c r="C25" s="13"/>
      <c r="D25" s="17" t="s">
        <v>46</v>
      </c>
      <c r="E25" s="13"/>
      <c r="F25" s="13"/>
      <c r="G25" s="13"/>
    </row>
    <row r="26" spans="1:7" ht="33.75" x14ac:dyDescent="0.25">
      <c r="A26" s="8" t="s">
        <v>47</v>
      </c>
      <c r="B26" s="9" t="s">
        <v>14</v>
      </c>
      <c r="C26" s="9" t="s">
        <v>15</v>
      </c>
      <c r="D26" s="17" t="s">
        <v>48</v>
      </c>
      <c r="E26" s="10">
        <v>6</v>
      </c>
      <c r="F26" s="11">
        <v>17.63</v>
      </c>
      <c r="G26" s="12">
        <f>ROUND(E26*F26,2)</f>
        <v>105.78</v>
      </c>
    </row>
    <row r="27" spans="1:7" ht="56.25" x14ac:dyDescent="0.25">
      <c r="A27" s="13"/>
      <c r="B27" s="13"/>
      <c r="C27" s="13"/>
      <c r="D27" s="17" t="s">
        <v>49</v>
      </c>
      <c r="E27" s="13"/>
      <c r="F27" s="13"/>
      <c r="G27" s="13"/>
    </row>
    <row r="28" spans="1:7" ht="33.75" x14ac:dyDescent="0.25">
      <c r="A28" s="8" t="s">
        <v>50</v>
      </c>
      <c r="B28" s="9" t="s">
        <v>14</v>
      </c>
      <c r="C28" s="9" t="s">
        <v>15</v>
      </c>
      <c r="D28" s="17" t="s">
        <v>51</v>
      </c>
      <c r="E28" s="10">
        <v>4</v>
      </c>
      <c r="F28" s="11">
        <v>28.43</v>
      </c>
      <c r="G28" s="12">
        <f>ROUND(E28*F28,2)</f>
        <v>113.72</v>
      </c>
    </row>
    <row r="29" spans="1:7" ht="56.25" x14ac:dyDescent="0.25">
      <c r="A29" s="13"/>
      <c r="B29" s="13"/>
      <c r="C29" s="13"/>
      <c r="D29" s="17" t="s">
        <v>52</v>
      </c>
      <c r="E29" s="13"/>
      <c r="F29" s="13"/>
      <c r="G29" s="13"/>
    </row>
    <row r="30" spans="1:7" ht="33.75" x14ac:dyDescent="0.25">
      <c r="A30" s="8" t="s">
        <v>53</v>
      </c>
      <c r="B30" s="9" t="s">
        <v>14</v>
      </c>
      <c r="C30" s="9" t="s">
        <v>19</v>
      </c>
      <c r="D30" s="17" t="s">
        <v>54</v>
      </c>
      <c r="E30" s="10">
        <v>30</v>
      </c>
      <c r="F30" s="11">
        <v>14.2</v>
      </c>
      <c r="G30" s="12">
        <f>ROUND(E30*F30,2)</f>
        <v>426</v>
      </c>
    </row>
    <row r="31" spans="1:7" ht="33.75" x14ac:dyDescent="0.25">
      <c r="A31" s="13"/>
      <c r="B31" s="13"/>
      <c r="C31" s="13"/>
      <c r="D31" s="17" t="s">
        <v>55</v>
      </c>
      <c r="E31" s="13"/>
      <c r="F31" s="13"/>
      <c r="G31" s="13"/>
    </row>
    <row r="32" spans="1:7" ht="22.5" x14ac:dyDescent="0.25">
      <c r="A32" s="8" t="s">
        <v>56</v>
      </c>
      <c r="B32" s="9" t="s">
        <v>14</v>
      </c>
      <c r="C32" s="9" t="s">
        <v>19</v>
      </c>
      <c r="D32" s="17" t="s">
        <v>57</v>
      </c>
      <c r="E32" s="10">
        <v>60</v>
      </c>
      <c r="F32" s="11">
        <v>6.23</v>
      </c>
      <c r="G32" s="12">
        <f>ROUND(E32*F32,2)</f>
        <v>373.8</v>
      </c>
    </row>
    <row r="33" spans="1:7" ht="33.75" x14ac:dyDescent="0.25">
      <c r="A33" s="13"/>
      <c r="B33" s="13"/>
      <c r="C33" s="13"/>
      <c r="D33" s="17" t="s">
        <v>58</v>
      </c>
      <c r="E33" s="13"/>
      <c r="F33" s="13"/>
      <c r="G33" s="13"/>
    </row>
    <row r="34" spans="1:7" ht="33.75" x14ac:dyDescent="0.25">
      <c r="A34" s="8" t="s">
        <v>59</v>
      </c>
      <c r="B34" s="9" t="s">
        <v>14</v>
      </c>
      <c r="C34" s="9" t="s">
        <v>15</v>
      </c>
      <c r="D34" s="17" t="s">
        <v>60</v>
      </c>
      <c r="E34" s="10">
        <v>2</v>
      </c>
      <c r="F34" s="11">
        <v>650.11</v>
      </c>
      <c r="G34" s="12">
        <f>ROUND(E34*F34,2)</f>
        <v>1300.22</v>
      </c>
    </row>
    <row r="35" spans="1:7" ht="78.75" x14ac:dyDescent="0.25">
      <c r="A35" s="13"/>
      <c r="B35" s="13"/>
      <c r="C35" s="13"/>
      <c r="D35" s="17" t="s">
        <v>61</v>
      </c>
      <c r="E35" s="13"/>
      <c r="F35" s="13"/>
      <c r="G35" s="13"/>
    </row>
    <row r="36" spans="1:7" x14ac:dyDescent="0.25">
      <c r="A36" s="13"/>
      <c r="B36" s="13"/>
      <c r="C36" s="13"/>
      <c r="D36" s="23" t="s">
        <v>62</v>
      </c>
      <c r="E36" s="14">
        <v>1</v>
      </c>
      <c r="F36" s="15">
        <f>G12+G14+G16+G18+G20+G22+G24+G26+G28+G30+G32+G34</f>
        <v>20774.5</v>
      </c>
      <c r="G36" s="15">
        <f>ROUND(E36*F36,2)</f>
        <v>20774.5</v>
      </c>
    </row>
    <row r="37" spans="1:7" ht="0.95" customHeight="1" x14ac:dyDescent="0.25">
      <c r="A37" s="16"/>
      <c r="B37" s="16"/>
      <c r="C37" s="16"/>
      <c r="D37" s="24"/>
      <c r="E37" s="16"/>
      <c r="F37" s="16"/>
      <c r="G37" s="16"/>
    </row>
    <row r="38" spans="1:7" x14ac:dyDescent="0.25">
      <c r="A38" s="5" t="s">
        <v>63</v>
      </c>
      <c r="B38" s="5" t="s">
        <v>10</v>
      </c>
      <c r="C38" s="5" t="s">
        <v>11</v>
      </c>
      <c r="D38" s="22" t="s">
        <v>64</v>
      </c>
      <c r="E38" s="6">
        <f>E53</f>
        <v>1</v>
      </c>
      <c r="F38" s="7">
        <f>F53</f>
        <v>50859.03</v>
      </c>
      <c r="G38" s="7">
        <f>G53</f>
        <v>50859.03</v>
      </c>
    </row>
    <row r="39" spans="1:7" x14ac:dyDescent="0.25">
      <c r="A39" s="8" t="s">
        <v>65</v>
      </c>
      <c r="B39" s="9" t="s">
        <v>14</v>
      </c>
      <c r="C39" s="9" t="s">
        <v>66</v>
      </c>
      <c r="D39" s="17" t="s">
        <v>67</v>
      </c>
      <c r="E39" s="10">
        <v>40</v>
      </c>
      <c r="F39" s="11">
        <v>29.12</v>
      </c>
      <c r="G39" s="12">
        <f>ROUND(E39*F39,2)</f>
        <v>1164.8</v>
      </c>
    </row>
    <row r="40" spans="1:7" ht="123.75" x14ac:dyDescent="0.25">
      <c r="A40" s="13"/>
      <c r="B40" s="13"/>
      <c r="C40" s="13"/>
      <c r="D40" s="17" t="s">
        <v>68</v>
      </c>
      <c r="E40" s="13"/>
      <c r="F40" s="13"/>
      <c r="G40" s="13"/>
    </row>
    <row r="41" spans="1:7" x14ac:dyDescent="0.25">
      <c r="A41" s="8" t="s">
        <v>69</v>
      </c>
      <c r="B41" s="9" t="s">
        <v>14</v>
      </c>
      <c r="C41" s="9" t="s">
        <v>70</v>
      </c>
      <c r="D41" s="17" t="s">
        <v>71</v>
      </c>
      <c r="E41" s="10">
        <v>40</v>
      </c>
      <c r="F41" s="11">
        <v>18</v>
      </c>
      <c r="G41" s="12">
        <f>ROUND(E41*F41,2)</f>
        <v>720</v>
      </c>
    </row>
    <row r="42" spans="1:7" ht="33.75" x14ac:dyDescent="0.25">
      <c r="A42" s="13"/>
      <c r="B42" s="13"/>
      <c r="C42" s="13"/>
      <c r="D42" s="17" t="s">
        <v>72</v>
      </c>
      <c r="E42" s="13"/>
      <c r="F42" s="13"/>
      <c r="G42" s="13"/>
    </row>
    <row r="43" spans="1:7" ht="22.5" x14ac:dyDescent="0.25">
      <c r="A43" s="8" t="s">
        <v>73</v>
      </c>
      <c r="B43" s="9" t="s">
        <v>14</v>
      </c>
      <c r="C43" s="9" t="s">
        <v>19</v>
      </c>
      <c r="D43" s="17" t="s">
        <v>74</v>
      </c>
      <c r="E43" s="10">
        <v>564.11800000000005</v>
      </c>
      <c r="F43" s="11">
        <v>52.36</v>
      </c>
      <c r="G43" s="12">
        <f>ROUND(E43*F43,2)</f>
        <v>29537.22</v>
      </c>
    </row>
    <row r="44" spans="1:7" ht="78.75" x14ac:dyDescent="0.25">
      <c r="A44" s="13"/>
      <c r="B44" s="13"/>
      <c r="C44" s="13"/>
      <c r="D44" s="17" t="s">
        <v>75</v>
      </c>
      <c r="E44" s="13"/>
      <c r="F44" s="13"/>
      <c r="G44" s="13"/>
    </row>
    <row r="45" spans="1:7" ht="33.75" x14ac:dyDescent="0.25">
      <c r="A45" s="8" t="s">
        <v>76</v>
      </c>
      <c r="B45" s="9" t="s">
        <v>14</v>
      </c>
      <c r="C45" s="9" t="s">
        <v>19</v>
      </c>
      <c r="D45" s="17" t="s">
        <v>77</v>
      </c>
      <c r="E45" s="10">
        <v>89.1</v>
      </c>
      <c r="F45" s="11">
        <v>59</v>
      </c>
      <c r="G45" s="12">
        <f>ROUND(E45*F45,2)</f>
        <v>5256.9</v>
      </c>
    </row>
    <row r="46" spans="1:7" ht="90" x14ac:dyDescent="0.25">
      <c r="A46" s="13"/>
      <c r="B46" s="13"/>
      <c r="C46" s="13"/>
      <c r="D46" s="17" t="s">
        <v>78</v>
      </c>
      <c r="E46" s="13"/>
      <c r="F46" s="13"/>
      <c r="G46" s="13"/>
    </row>
    <row r="47" spans="1:7" ht="22.5" x14ac:dyDescent="0.25">
      <c r="A47" s="8" t="s">
        <v>79</v>
      </c>
      <c r="B47" s="9" t="s">
        <v>14</v>
      </c>
      <c r="C47" s="9" t="s">
        <v>19</v>
      </c>
      <c r="D47" s="17" t="s">
        <v>80</v>
      </c>
      <c r="E47" s="10">
        <v>239.45</v>
      </c>
      <c r="F47" s="11">
        <v>31.19</v>
      </c>
      <c r="G47" s="12">
        <f>ROUND(E47*F47,2)</f>
        <v>7468.45</v>
      </c>
    </row>
    <row r="48" spans="1:7" ht="78.75" x14ac:dyDescent="0.25">
      <c r="A48" s="13"/>
      <c r="B48" s="13"/>
      <c r="C48" s="13"/>
      <c r="D48" s="17" t="s">
        <v>81</v>
      </c>
      <c r="E48" s="13"/>
      <c r="F48" s="13"/>
      <c r="G48" s="13"/>
    </row>
    <row r="49" spans="1:7" ht="22.5" x14ac:dyDescent="0.25">
      <c r="A49" s="8" t="s">
        <v>82</v>
      </c>
      <c r="B49" s="9" t="s">
        <v>14</v>
      </c>
      <c r="C49" s="9" t="s">
        <v>19</v>
      </c>
      <c r="D49" s="17" t="s">
        <v>83</v>
      </c>
      <c r="E49" s="10">
        <v>87.875</v>
      </c>
      <c r="F49" s="11">
        <v>50.06</v>
      </c>
      <c r="G49" s="12">
        <f>ROUND(E49*F49,2)</f>
        <v>4399.0200000000004</v>
      </c>
    </row>
    <row r="50" spans="1:7" ht="78.75" x14ac:dyDescent="0.25">
      <c r="A50" s="13"/>
      <c r="B50" s="13"/>
      <c r="C50" s="13"/>
      <c r="D50" s="17" t="s">
        <v>84</v>
      </c>
      <c r="E50" s="13"/>
      <c r="F50" s="13"/>
      <c r="G50" s="13"/>
    </row>
    <row r="51" spans="1:7" ht="33.75" x14ac:dyDescent="0.25">
      <c r="A51" s="8" t="s">
        <v>85</v>
      </c>
      <c r="B51" s="9" t="s">
        <v>14</v>
      </c>
      <c r="C51" s="9" t="s">
        <v>19</v>
      </c>
      <c r="D51" s="17" t="s">
        <v>86</v>
      </c>
      <c r="E51" s="10">
        <v>33</v>
      </c>
      <c r="F51" s="11">
        <v>70.08</v>
      </c>
      <c r="G51" s="12">
        <f>ROUND(E51*F51,2)</f>
        <v>2312.64</v>
      </c>
    </row>
    <row r="52" spans="1:7" ht="123.75" x14ac:dyDescent="0.25">
      <c r="A52" s="13"/>
      <c r="B52" s="13"/>
      <c r="C52" s="13"/>
      <c r="D52" s="17" t="s">
        <v>87</v>
      </c>
      <c r="E52" s="13"/>
      <c r="F52" s="13"/>
      <c r="G52" s="13"/>
    </row>
    <row r="53" spans="1:7" x14ac:dyDescent="0.25">
      <c r="A53" s="13"/>
      <c r="B53" s="13"/>
      <c r="C53" s="13"/>
      <c r="D53" s="23" t="s">
        <v>88</v>
      </c>
      <c r="E53" s="14">
        <v>1</v>
      </c>
      <c r="F53" s="15">
        <f>G39+G41+G43+G45+G47+G49+G51</f>
        <v>50859.03</v>
      </c>
      <c r="G53" s="15">
        <f>ROUND(E53*F53,2)</f>
        <v>50859.03</v>
      </c>
    </row>
    <row r="54" spans="1:7" ht="0.95" customHeight="1" x14ac:dyDescent="0.25">
      <c r="A54" s="16"/>
      <c r="B54" s="16"/>
      <c r="C54" s="16"/>
      <c r="D54" s="24"/>
      <c r="E54" s="16"/>
      <c r="F54" s="16"/>
      <c r="G54" s="16"/>
    </row>
    <row r="55" spans="1:7" x14ac:dyDescent="0.25">
      <c r="A55" s="5" t="s">
        <v>89</v>
      </c>
      <c r="B55" s="5" t="s">
        <v>10</v>
      </c>
      <c r="C55" s="5" t="s">
        <v>11</v>
      </c>
      <c r="D55" s="22" t="s">
        <v>90</v>
      </c>
      <c r="E55" s="6">
        <f>E60</f>
        <v>1</v>
      </c>
      <c r="F55" s="7">
        <f>F60</f>
        <v>21955.040000000001</v>
      </c>
      <c r="G55" s="7">
        <f>G60</f>
        <v>21955.040000000001</v>
      </c>
    </row>
    <row r="56" spans="1:7" ht="33.75" x14ac:dyDescent="0.25">
      <c r="A56" s="8" t="s">
        <v>91</v>
      </c>
      <c r="B56" s="9" t="s">
        <v>14</v>
      </c>
      <c r="C56" s="9" t="s">
        <v>19</v>
      </c>
      <c r="D56" s="17" t="s">
        <v>92</v>
      </c>
      <c r="E56" s="10">
        <v>886</v>
      </c>
      <c r="F56" s="11">
        <v>24.63</v>
      </c>
      <c r="G56" s="12">
        <f>ROUND(E56*F56,2)</f>
        <v>21822.18</v>
      </c>
    </row>
    <row r="57" spans="1:7" ht="33.75" x14ac:dyDescent="0.25">
      <c r="A57" s="13"/>
      <c r="B57" s="13"/>
      <c r="C57" s="13"/>
      <c r="D57" s="17" t="s">
        <v>93</v>
      </c>
      <c r="E57" s="13"/>
      <c r="F57" s="13"/>
      <c r="G57" s="13"/>
    </row>
    <row r="58" spans="1:7" ht="22.5" x14ac:dyDescent="0.25">
      <c r="A58" s="8" t="s">
        <v>94</v>
      </c>
      <c r="B58" s="9" t="s">
        <v>14</v>
      </c>
      <c r="C58" s="9" t="s">
        <v>19</v>
      </c>
      <c r="D58" s="17" t="s">
        <v>95</v>
      </c>
      <c r="E58" s="10">
        <v>6.5</v>
      </c>
      <c r="F58" s="11">
        <v>20.440000000000001</v>
      </c>
      <c r="G58" s="12">
        <f>ROUND(E58*F58,2)</f>
        <v>132.86000000000001</v>
      </c>
    </row>
    <row r="59" spans="1:7" ht="33.75" x14ac:dyDescent="0.25">
      <c r="A59" s="13"/>
      <c r="B59" s="13"/>
      <c r="C59" s="13"/>
      <c r="D59" s="17" t="s">
        <v>96</v>
      </c>
      <c r="E59" s="13"/>
      <c r="F59" s="13"/>
      <c r="G59" s="13"/>
    </row>
    <row r="60" spans="1:7" x14ac:dyDescent="0.25">
      <c r="A60" s="13"/>
      <c r="B60" s="13"/>
      <c r="C60" s="13"/>
      <c r="D60" s="23" t="s">
        <v>97</v>
      </c>
      <c r="E60" s="14">
        <v>1</v>
      </c>
      <c r="F60" s="15">
        <f>G56+G58</f>
        <v>21955.040000000001</v>
      </c>
      <c r="G60" s="15">
        <f>ROUND(E60*F60,2)</f>
        <v>21955.040000000001</v>
      </c>
    </row>
    <row r="61" spans="1:7" ht="0.95" customHeight="1" x14ac:dyDescent="0.25">
      <c r="A61" s="16"/>
      <c r="B61" s="16"/>
      <c r="C61" s="16"/>
      <c r="D61" s="24"/>
      <c r="E61" s="16"/>
      <c r="F61" s="16"/>
      <c r="G61" s="16"/>
    </row>
    <row r="62" spans="1:7" x14ac:dyDescent="0.25">
      <c r="A62" s="5" t="s">
        <v>98</v>
      </c>
      <c r="B62" s="5" t="s">
        <v>10</v>
      </c>
      <c r="C62" s="5" t="s">
        <v>11</v>
      </c>
      <c r="D62" s="22" t="s">
        <v>99</v>
      </c>
      <c r="E62" s="6">
        <f>E120</f>
        <v>1</v>
      </c>
      <c r="F62" s="7">
        <f>F120</f>
        <v>217808.92</v>
      </c>
      <c r="G62" s="7">
        <f>G120</f>
        <v>217808.92</v>
      </c>
    </row>
    <row r="63" spans="1:7" x14ac:dyDescent="0.25">
      <c r="A63" s="18" t="s">
        <v>100</v>
      </c>
      <c r="B63" s="18" t="s">
        <v>10</v>
      </c>
      <c r="C63" s="18" t="s">
        <v>11</v>
      </c>
      <c r="D63" s="25" t="s">
        <v>101</v>
      </c>
      <c r="E63" s="19">
        <f>E70</f>
        <v>1</v>
      </c>
      <c r="F63" s="20">
        <f>F70</f>
        <v>96720.27</v>
      </c>
      <c r="G63" s="20">
        <f>G70</f>
        <v>96720.27</v>
      </c>
    </row>
    <row r="64" spans="1:7" ht="22.5" x14ac:dyDescent="0.25">
      <c r="A64" s="8" t="s">
        <v>102</v>
      </c>
      <c r="B64" s="9" t="s">
        <v>14</v>
      </c>
      <c r="C64" s="9" t="s">
        <v>19</v>
      </c>
      <c r="D64" s="17" t="s">
        <v>103</v>
      </c>
      <c r="E64" s="10">
        <v>980.505</v>
      </c>
      <c r="F64" s="11">
        <v>75.63</v>
      </c>
      <c r="G64" s="12">
        <f>ROUND(E64*F64,2)</f>
        <v>74155.59</v>
      </c>
    </row>
    <row r="65" spans="1:7" ht="90" x14ac:dyDescent="0.25">
      <c r="A65" s="13"/>
      <c r="B65" s="13"/>
      <c r="C65" s="13"/>
      <c r="D65" s="17" t="s">
        <v>104</v>
      </c>
      <c r="E65" s="13"/>
      <c r="F65" s="13"/>
      <c r="G65" s="13"/>
    </row>
    <row r="66" spans="1:7" ht="33.75" x14ac:dyDescent="0.25">
      <c r="A66" s="8" t="s">
        <v>105</v>
      </c>
      <c r="B66" s="9" t="s">
        <v>14</v>
      </c>
      <c r="C66" s="9" t="s">
        <v>66</v>
      </c>
      <c r="D66" s="17" t="s">
        <v>106</v>
      </c>
      <c r="E66" s="10">
        <v>387.27499999999998</v>
      </c>
      <c r="F66" s="11">
        <v>57.55</v>
      </c>
      <c r="G66" s="12">
        <f>ROUND(E66*F66,2)</f>
        <v>22287.68</v>
      </c>
    </row>
    <row r="67" spans="1:7" ht="202.5" x14ac:dyDescent="0.25">
      <c r="A67" s="13"/>
      <c r="B67" s="13"/>
      <c r="C67" s="13"/>
      <c r="D67" s="17" t="s">
        <v>107</v>
      </c>
      <c r="E67" s="13"/>
      <c r="F67" s="13"/>
      <c r="G67" s="13"/>
    </row>
    <row r="68" spans="1:7" ht="22.5" x14ac:dyDescent="0.25">
      <c r="A68" s="8" t="s">
        <v>108</v>
      </c>
      <c r="B68" s="9" t="s">
        <v>14</v>
      </c>
      <c r="C68" s="9" t="s">
        <v>19</v>
      </c>
      <c r="D68" s="17" t="s">
        <v>109</v>
      </c>
      <c r="E68" s="10">
        <v>50</v>
      </c>
      <c r="F68" s="11">
        <v>5.54</v>
      </c>
      <c r="G68" s="12">
        <f>ROUND(E68*F68,2)</f>
        <v>277</v>
      </c>
    </row>
    <row r="69" spans="1:7" ht="33.75" x14ac:dyDescent="0.25">
      <c r="A69" s="13"/>
      <c r="B69" s="13"/>
      <c r="C69" s="13"/>
      <c r="D69" s="17" t="s">
        <v>110</v>
      </c>
      <c r="E69" s="13"/>
      <c r="F69" s="13"/>
      <c r="G69" s="13"/>
    </row>
    <row r="70" spans="1:7" x14ac:dyDescent="0.25">
      <c r="A70" s="13"/>
      <c r="B70" s="13"/>
      <c r="C70" s="13"/>
      <c r="D70" s="23" t="s">
        <v>111</v>
      </c>
      <c r="E70" s="10">
        <v>1</v>
      </c>
      <c r="F70" s="15">
        <f>G64+G66+G68</f>
        <v>96720.27</v>
      </c>
      <c r="G70" s="15">
        <f>ROUND(E70*F70,2)</f>
        <v>96720.27</v>
      </c>
    </row>
    <row r="71" spans="1:7" ht="0.95" customHeight="1" x14ac:dyDescent="0.25">
      <c r="A71" s="16"/>
      <c r="B71" s="16"/>
      <c r="C71" s="16"/>
      <c r="D71" s="24"/>
      <c r="E71" s="16"/>
      <c r="F71" s="16"/>
      <c r="G71" s="16"/>
    </row>
    <row r="72" spans="1:7" x14ac:dyDescent="0.25">
      <c r="A72" s="18" t="s">
        <v>112</v>
      </c>
      <c r="B72" s="18" t="s">
        <v>10</v>
      </c>
      <c r="C72" s="18" t="s">
        <v>11</v>
      </c>
      <c r="D72" s="25" t="s">
        <v>113</v>
      </c>
      <c r="E72" s="19">
        <f>E99</f>
        <v>1</v>
      </c>
      <c r="F72" s="20">
        <f>F99</f>
        <v>69670</v>
      </c>
      <c r="G72" s="20">
        <f>G99</f>
        <v>69670</v>
      </c>
    </row>
    <row r="73" spans="1:7" x14ac:dyDescent="0.25">
      <c r="A73" s="8" t="s">
        <v>114</v>
      </c>
      <c r="B73" s="9" t="s">
        <v>14</v>
      </c>
      <c r="C73" s="9" t="s">
        <v>19</v>
      </c>
      <c r="D73" s="17" t="s">
        <v>115</v>
      </c>
      <c r="E73" s="10">
        <v>296</v>
      </c>
      <c r="F73" s="11">
        <v>8.65</v>
      </c>
      <c r="G73" s="12">
        <f>ROUND(E73*F73,2)</f>
        <v>2560.4</v>
      </c>
    </row>
    <row r="74" spans="1:7" ht="33.75" x14ac:dyDescent="0.25">
      <c r="A74" s="13"/>
      <c r="B74" s="13"/>
      <c r="C74" s="13"/>
      <c r="D74" s="17" t="s">
        <v>116</v>
      </c>
      <c r="E74" s="13"/>
      <c r="F74" s="13"/>
      <c r="G74" s="13"/>
    </row>
    <row r="75" spans="1:7" ht="33.75" x14ac:dyDescent="0.25">
      <c r="A75" s="8" t="s">
        <v>117</v>
      </c>
      <c r="B75" s="9" t="s">
        <v>14</v>
      </c>
      <c r="C75" s="9" t="s">
        <v>19</v>
      </c>
      <c r="D75" s="17" t="s">
        <v>118</v>
      </c>
      <c r="E75" s="10">
        <v>523.39</v>
      </c>
      <c r="F75" s="11">
        <v>11.4</v>
      </c>
      <c r="G75" s="12">
        <f>ROUND(E75*F75,2)</f>
        <v>5966.65</v>
      </c>
    </row>
    <row r="76" spans="1:7" ht="78.75" x14ac:dyDescent="0.25">
      <c r="A76" s="13"/>
      <c r="B76" s="13"/>
      <c r="C76" s="13"/>
      <c r="D76" s="17" t="s">
        <v>119</v>
      </c>
      <c r="E76" s="13"/>
      <c r="F76" s="13"/>
      <c r="G76" s="13"/>
    </row>
    <row r="77" spans="1:7" ht="33.75" x14ac:dyDescent="0.25">
      <c r="A77" s="8" t="s">
        <v>120</v>
      </c>
      <c r="B77" s="9" t="s">
        <v>14</v>
      </c>
      <c r="C77" s="9" t="s">
        <v>19</v>
      </c>
      <c r="D77" s="17" t="s">
        <v>121</v>
      </c>
      <c r="E77" s="10">
        <v>501.7</v>
      </c>
      <c r="F77" s="11">
        <v>46.61</v>
      </c>
      <c r="G77" s="12">
        <f>ROUND(E77*F77,2)</f>
        <v>23384.240000000002</v>
      </c>
    </row>
    <row r="78" spans="1:7" ht="56.25" x14ac:dyDescent="0.25">
      <c r="A78" s="13"/>
      <c r="B78" s="13"/>
      <c r="C78" s="13"/>
      <c r="D78" s="17" t="s">
        <v>122</v>
      </c>
      <c r="E78" s="13"/>
      <c r="F78" s="13"/>
      <c r="G78" s="13"/>
    </row>
    <row r="79" spans="1:7" ht="33.75" x14ac:dyDescent="0.25">
      <c r="A79" s="8" t="s">
        <v>123</v>
      </c>
      <c r="B79" s="9" t="s">
        <v>14</v>
      </c>
      <c r="C79" s="9" t="s">
        <v>19</v>
      </c>
      <c r="D79" s="17" t="s">
        <v>124</v>
      </c>
      <c r="E79" s="10">
        <v>27.69</v>
      </c>
      <c r="F79" s="11">
        <v>46.61</v>
      </c>
      <c r="G79" s="12">
        <f>ROUND(E79*F79,2)</f>
        <v>1290.6300000000001</v>
      </c>
    </row>
    <row r="80" spans="1:7" ht="56.25" x14ac:dyDescent="0.25">
      <c r="A80" s="13"/>
      <c r="B80" s="13"/>
      <c r="C80" s="13"/>
      <c r="D80" s="17" t="s">
        <v>125</v>
      </c>
      <c r="E80" s="13"/>
      <c r="F80" s="13"/>
      <c r="G80" s="13"/>
    </row>
    <row r="81" spans="1:7" ht="22.5" x14ac:dyDescent="0.25">
      <c r="A81" s="8" t="s">
        <v>126</v>
      </c>
      <c r="B81" s="9" t="s">
        <v>14</v>
      </c>
      <c r="C81" s="9" t="s">
        <v>41</v>
      </c>
      <c r="D81" s="17" t="s">
        <v>127</v>
      </c>
      <c r="E81" s="10">
        <v>29.7</v>
      </c>
      <c r="F81" s="11">
        <v>21.11</v>
      </c>
      <c r="G81" s="12">
        <f>ROUND(E81*F81,2)</f>
        <v>626.97</v>
      </c>
    </row>
    <row r="82" spans="1:7" ht="22.5" x14ac:dyDescent="0.25">
      <c r="A82" s="13"/>
      <c r="B82" s="13"/>
      <c r="C82" s="13"/>
      <c r="D82" s="17" t="s">
        <v>127</v>
      </c>
      <c r="E82" s="13"/>
      <c r="F82" s="13"/>
      <c r="G82" s="13"/>
    </row>
    <row r="83" spans="1:7" ht="33.75" x14ac:dyDescent="0.25">
      <c r="A83" s="8" t="s">
        <v>128</v>
      </c>
      <c r="B83" s="9" t="s">
        <v>14</v>
      </c>
      <c r="C83" s="9" t="s">
        <v>19</v>
      </c>
      <c r="D83" s="17" t="s">
        <v>129</v>
      </c>
      <c r="E83" s="10">
        <v>60</v>
      </c>
      <c r="F83" s="11">
        <v>36.770000000000003</v>
      </c>
      <c r="G83" s="12">
        <f>ROUND(E83*F83,2)</f>
        <v>2206.1999999999998</v>
      </c>
    </row>
    <row r="84" spans="1:7" ht="45" x14ac:dyDescent="0.25">
      <c r="A84" s="13"/>
      <c r="B84" s="13"/>
      <c r="C84" s="13"/>
      <c r="D84" s="17" t="s">
        <v>130</v>
      </c>
      <c r="E84" s="13"/>
      <c r="F84" s="13"/>
      <c r="G84" s="13"/>
    </row>
    <row r="85" spans="1:7" x14ac:dyDescent="0.25">
      <c r="A85" s="8" t="s">
        <v>131</v>
      </c>
      <c r="B85" s="9" t="s">
        <v>14</v>
      </c>
      <c r="C85" s="9" t="s">
        <v>132</v>
      </c>
      <c r="D85" s="17" t="s">
        <v>133</v>
      </c>
      <c r="E85" s="10">
        <v>380.31</v>
      </c>
      <c r="F85" s="11">
        <v>25</v>
      </c>
      <c r="G85" s="12">
        <f>ROUND(E85*F85,2)</f>
        <v>9507.75</v>
      </c>
    </row>
    <row r="86" spans="1:7" ht="22.5" x14ac:dyDescent="0.25">
      <c r="A86" s="13"/>
      <c r="B86" s="13"/>
      <c r="C86" s="13"/>
      <c r="D86" s="17" t="s">
        <v>134</v>
      </c>
      <c r="E86" s="13"/>
      <c r="F86" s="13"/>
      <c r="G86" s="13"/>
    </row>
    <row r="87" spans="1:7" ht="22.5" x14ac:dyDescent="0.25">
      <c r="A87" s="8" t="s">
        <v>135</v>
      </c>
      <c r="B87" s="9" t="s">
        <v>14</v>
      </c>
      <c r="C87" s="9" t="s">
        <v>41</v>
      </c>
      <c r="D87" s="17" t="s">
        <v>136</v>
      </c>
      <c r="E87" s="10">
        <v>154.91</v>
      </c>
      <c r="F87" s="11">
        <v>12</v>
      </c>
      <c r="G87" s="12">
        <f>ROUND(E87*F87,2)</f>
        <v>1858.92</v>
      </c>
    </row>
    <row r="88" spans="1:7" ht="22.5" x14ac:dyDescent="0.25">
      <c r="A88" s="13"/>
      <c r="B88" s="13"/>
      <c r="C88" s="13"/>
      <c r="D88" s="17" t="s">
        <v>136</v>
      </c>
      <c r="E88" s="13"/>
      <c r="F88" s="13"/>
      <c r="G88" s="13"/>
    </row>
    <row r="89" spans="1:7" ht="33.75" x14ac:dyDescent="0.25">
      <c r="A89" s="8" t="s">
        <v>137</v>
      </c>
      <c r="B89" s="9" t="s">
        <v>14</v>
      </c>
      <c r="C89" s="9" t="s">
        <v>19</v>
      </c>
      <c r="D89" s="17" t="s">
        <v>138</v>
      </c>
      <c r="E89" s="10">
        <v>523.39</v>
      </c>
      <c r="F89" s="11">
        <v>18.48</v>
      </c>
      <c r="G89" s="12">
        <f>ROUND(E89*F89,2)</f>
        <v>9672.25</v>
      </c>
    </row>
    <row r="90" spans="1:7" ht="45" x14ac:dyDescent="0.25">
      <c r="A90" s="13"/>
      <c r="B90" s="13"/>
      <c r="C90" s="13"/>
      <c r="D90" s="17" t="s">
        <v>139</v>
      </c>
      <c r="E90" s="13"/>
      <c r="F90" s="13"/>
      <c r="G90" s="13"/>
    </row>
    <row r="91" spans="1:7" ht="22.5" x14ac:dyDescent="0.25">
      <c r="A91" s="8" t="s">
        <v>140</v>
      </c>
      <c r="B91" s="9" t="s">
        <v>14</v>
      </c>
      <c r="C91" s="9" t="s">
        <v>41</v>
      </c>
      <c r="D91" s="17" t="s">
        <v>141</v>
      </c>
      <c r="E91" s="10">
        <v>10</v>
      </c>
      <c r="F91" s="11">
        <v>10.76</v>
      </c>
      <c r="G91" s="12">
        <f>ROUND(E91*F91,2)</f>
        <v>107.6</v>
      </c>
    </row>
    <row r="92" spans="1:7" ht="33.75" x14ac:dyDescent="0.25">
      <c r="A92" s="13"/>
      <c r="B92" s="13"/>
      <c r="C92" s="13"/>
      <c r="D92" s="17" t="s">
        <v>142</v>
      </c>
      <c r="E92" s="13"/>
      <c r="F92" s="13"/>
      <c r="G92" s="13"/>
    </row>
    <row r="93" spans="1:7" ht="22.5" x14ac:dyDescent="0.25">
      <c r="A93" s="8" t="s">
        <v>143</v>
      </c>
      <c r="B93" s="9" t="s">
        <v>14</v>
      </c>
      <c r="C93" s="9" t="s">
        <v>41</v>
      </c>
      <c r="D93" s="17" t="s">
        <v>144</v>
      </c>
      <c r="E93" s="10">
        <v>10</v>
      </c>
      <c r="F93" s="11">
        <v>85</v>
      </c>
      <c r="G93" s="12">
        <f>ROUND(E93*F93,2)</f>
        <v>850</v>
      </c>
    </row>
    <row r="94" spans="1:7" ht="67.5" x14ac:dyDescent="0.25">
      <c r="A94" s="13"/>
      <c r="B94" s="13"/>
      <c r="C94" s="13"/>
      <c r="D94" s="17" t="s">
        <v>145</v>
      </c>
      <c r="E94" s="13"/>
      <c r="F94" s="13"/>
      <c r="G94" s="13"/>
    </row>
    <row r="95" spans="1:7" ht="33.75" x14ac:dyDescent="0.25">
      <c r="A95" s="8" t="s">
        <v>146</v>
      </c>
      <c r="B95" s="9" t="s">
        <v>14</v>
      </c>
      <c r="C95" s="9" t="s">
        <v>41</v>
      </c>
      <c r="D95" s="17" t="s">
        <v>147</v>
      </c>
      <c r="E95" s="10">
        <v>8</v>
      </c>
      <c r="F95" s="11">
        <v>44.7</v>
      </c>
      <c r="G95" s="12">
        <f>ROUND(E95*F95,2)</f>
        <v>357.6</v>
      </c>
    </row>
    <row r="96" spans="1:7" ht="78.75" x14ac:dyDescent="0.25">
      <c r="A96" s="13"/>
      <c r="B96" s="13"/>
      <c r="C96" s="13"/>
      <c r="D96" s="17" t="s">
        <v>148</v>
      </c>
      <c r="E96" s="13"/>
      <c r="F96" s="13"/>
      <c r="G96" s="13"/>
    </row>
    <row r="97" spans="1:7" ht="22.5" x14ac:dyDescent="0.25">
      <c r="A97" s="8" t="s">
        <v>149</v>
      </c>
      <c r="B97" s="9" t="s">
        <v>14</v>
      </c>
      <c r="C97" s="9" t="s">
        <v>41</v>
      </c>
      <c r="D97" s="17" t="s">
        <v>150</v>
      </c>
      <c r="E97" s="10">
        <v>288.29000000000002</v>
      </c>
      <c r="F97" s="11">
        <v>39.130000000000003</v>
      </c>
      <c r="G97" s="12">
        <f>ROUND(E97*F97,2)</f>
        <v>11280.79</v>
      </c>
    </row>
    <row r="98" spans="1:7" ht="22.5" x14ac:dyDescent="0.25">
      <c r="A98" s="13"/>
      <c r="B98" s="13"/>
      <c r="C98" s="13"/>
      <c r="D98" s="17" t="s">
        <v>150</v>
      </c>
      <c r="E98" s="13"/>
      <c r="F98" s="13"/>
      <c r="G98" s="13"/>
    </row>
    <row r="99" spans="1:7" x14ac:dyDescent="0.25">
      <c r="A99" s="13"/>
      <c r="B99" s="13"/>
      <c r="C99" s="13"/>
      <c r="D99" s="23" t="s">
        <v>151</v>
      </c>
      <c r="E99" s="10">
        <v>1</v>
      </c>
      <c r="F99" s="15">
        <f>G73+G75+G77+G79+G81+G83+G85+G87+G89+G91+G93+G95+G97</f>
        <v>69670</v>
      </c>
      <c r="G99" s="15">
        <f>ROUND(E99*F99,2)</f>
        <v>69670</v>
      </c>
    </row>
    <row r="100" spans="1:7" ht="0.95" customHeight="1" x14ac:dyDescent="0.25">
      <c r="A100" s="16"/>
      <c r="B100" s="16"/>
      <c r="C100" s="16"/>
      <c r="D100" s="24"/>
      <c r="E100" s="16"/>
      <c r="F100" s="16"/>
      <c r="G100" s="16"/>
    </row>
    <row r="101" spans="1:7" x14ac:dyDescent="0.25">
      <c r="A101" s="18" t="s">
        <v>152</v>
      </c>
      <c r="B101" s="18" t="s">
        <v>10</v>
      </c>
      <c r="C101" s="18" t="s">
        <v>11</v>
      </c>
      <c r="D101" s="25" t="s">
        <v>153</v>
      </c>
      <c r="E101" s="19">
        <f>E118</f>
        <v>1</v>
      </c>
      <c r="F101" s="20">
        <f>F118</f>
        <v>51418.65</v>
      </c>
      <c r="G101" s="20">
        <f>G118</f>
        <v>51418.65</v>
      </c>
    </row>
    <row r="102" spans="1:7" ht="22.5" x14ac:dyDescent="0.25">
      <c r="A102" s="8" t="s">
        <v>154</v>
      </c>
      <c r="B102" s="9" t="s">
        <v>14</v>
      </c>
      <c r="C102" s="9" t="s">
        <v>19</v>
      </c>
      <c r="D102" s="17" t="s">
        <v>155</v>
      </c>
      <c r="E102" s="10">
        <v>691</v>
      </c>
      <c r="F102" s="11">
        <v>30.36</v>
      </c>
      <c r="G102" s="12">
        <f>ROUND(E102*F102,2)</f>
        <v>20978.76</v>
      </c>
    </row>
    <row r="103" spans="1:7" ht="67.5" x14ac:dyDescent="0.25">
      <c r="A103" s="13"/>
      <c r="B103" s="13"/>
      <c r="C103" s="13"/>
      <c r="D103" s="17" t="s">
        <v>156</v>
      </c>
      <c r="E103" s="13"/>
      <c r="F103" s="13"/>
      <c r="G103" s="13"/>
    </row>
    <row r="104" spans="1:7" ht="33.75" x14ac:dyDescent="0.25">
      <c r="A104" s="8" t="s">
        <v>157</v>
      </c>
      <c r="B104" s="9" t="s">
        <v>14</v>
      </c>
      <c r="C104" s="9" t="s">
        <v>19</v>
      </c>
      <c r="D104" s="17" t="s">
        <v>158</v>
      </c>
      <c r="E104" s="10">
        <v>183</v>
      </c>
      <c r="F104" s="11">
        <v>69.81</v>
      </c>
      <c r="G104" s="12">
        <f>ROUND(E104*F104,2)</f>
        <v>12775.23</v>
      </c>
    </row>
    <row r="105" spans="1:7" ht="123.75" x14ac:dyDescent="0.25">
      <c r="A105" s="13"/>
      <c r="B105" s="13"/>
      <c r="C105" s="13"/>
      <c r="D105" s="17" t="s">
        <v>159</v>
      </c>
      <c r="E105" s="13"/>
      <c r="F105" s="13"/>
      <c r="G105" s="13"/>
    </row>
    <row r="106" spans="1:7" ht="22.5" x14ac:dyDescent="0.25">
      <c r="A106" s="8" t="s">
        <v>160</v>
      </c>
      <c r="B106" s="9" t="s">
        <v>14</v>
      </c>
      <c r="C106" s="9" t="s">
        <v>19</v>
      </c>
      <c r="D106" s="17" t="s">
        <v>161</v>
      </c>
      <c r="E106" s="10">
        <v>6.69</v>
      </c>
      <c r="F106" s="11">
        <v>33.19</v>
      </c>
      <c r="G106" s="12">
        <f>ROUND(E106*F106,2)</f>
        <v>222.04</v>
      </c>
    </row>
    <row r="107" spans="1:7" ht="67.5" x14ac:dyDescent="0.25">
      <c r="A107" s="13"/>
      <c r="B107" s="13"/>
      <c r="C107" s="13"/>
      <c r="D107" s="17" t="s">
        <v>162</v>
      </c>
      <c r="E107" s="13"/>
      <c r="F107" s="13"/>
      <c r="G107" s="13"/>
    </row>
    <row r="108" spans="1:7" ht="22.5" x14ac:dyDescent="0.25">
      <c r="A108" s="8" t="s">
        <v>163</v>
      </c>
      <c r="B108" s="9" t="s">
        <v>14</v>
      </c>
      <c r="C108" s="9" t="s">
        <v>15</v>
      </c>
      <c r="D108" s="17" t="s">
        <v>164</v>
      </c>
      <c r="E108" s="10">
        <v>20</v>
      </c>
      <c r="F108" s="11">
        <v>59.02</v>
      </c>
      <c r="G108" s="12">
        <f>ROUND(E108*F108,2)</f>
        <v>1180.4000000000001</v>
      </c>
    </row>
    <row r="109" spans="1:7" ht="67.5" x14ac:dyDescent="0.25">
      <c r="A109" s="13"/>
      <c r="B109" s="13"/>
      <c r="C109" s="13"/>
      <c r="D109" s="17" t="s">
        <v>165</v>
      </c>
      <c r="E109" s="13"/>
      <c r="F109" s="13"/>
      <c r="G109" s="13"/>
    </row>
    <row r="110" spans="1:7" ht="33.75" x14ac:dyDescent="0.25">
      <c r="A110" s="8" t="s">
        <v>166</v>
      </c>
      <c r="B110" s="9" t="s">
        <v>14</v>
      </c>
      <c r="C110" s="9" t="s">
        <v>19</v>
      </c>
      <c r="D110" s="17" t="s">
        <v>167</v>
      </c>
      <c r="E110" s="10">
        <v>20.7</v>
      </c>
      <c r="F110" s="11">
        <v>56.52</v>
      </c>
      <c r="G110" s="12">
        <f>ROUND(E110*F110,2)</f>
        <v>1169.96</v>
      </c>
    </row>
    <row r="111" spans="1:7" ht="78.75" x14ac:dyDescent="0.25">
      <c r="A111" s="13"/>
      <c r="B111" s="13"/>
      <c r="C111" s="13"/>
      <c r="D111" s="17" t="s">
        <v>168</v>
      </c>
      <c r="E111" s="13"/>
      <c r="F111" s="13"/>
      <c r="G111" s="13"/>
    </row>
    <row r="112" spans="1:7" ht="33.75" x14ac:dyDescent="0.25">
      <c r="A112" s="8" t="s">
        <v>169</v>
      </c>
      <c r="B112" s="9" t="s">
        <v>14</v>
      </c>
      <c r="C112" s="9" t="s">
        <v>19</v>
      </c>
      <c r="D112" s="17" t="s">
        <v>170</v>
      </c>
      <c r="E112" s="10">
        <v>172</v>
      </c>
      <c r="F112" s="11">
        <v>58.56</v>
      </c>
      <c r="G112" s="12">
        <f>ROUND(E112*F112,2)</f>
        <v>10072.32</v>
      </c>
    </row>
    <row r="113" spans="1:7" ht="78.75" x14ac:dyDescent="0.25">
      <c r="A113" s="13"/>
      <c r="B113" s="13"/>
      <c r="C113" s="13"/>
      <c r="D113" s="17" t="s">
        <v>171</v>
      </c>
      <c r="E113" s="13"/>
      <c r="F113" s="13"/>
      <c r="G113" s="13"/>
    </row>
    <row r="114" spans="1:7" ht="22.5" x14ac:dyDescent="0.25">
      <c r="A114" s="8" t="s">
        <v>172</v>
      </c>
      <c r="B114" s="9" t="s">
        <v>14</v>
      </c>
      <c r="C114" s="9" t="s">
        <v>19</v>
      </c>
      <c r="D114" s="17" t="s">
        <v>173</v>
      </c>
      <c r="E114" s="10">
        <v>697.69</v>
      </c>
      <c r="F114" s="11">
        <v>6.4</v>
      </c>
      <c r="G114" s="12">
        <f>ROUND(E114*F114,2)</f>
        <v>4465.22</v>
      </c>
    </row>
    <row r="115" spans="1:7" ht="45" x14ac:dyDescent="0.25">
      <c r="A115" s="13"/>
      <c r="B115" s="13"/>
      <c r="C115" s="13"/>
      <c r="D115" s="17" t="s">
        <v>174</v>
      </c>
      <c r="E115" s="13"/>
      <c r="F115" s="13"/>
      <c r="G115" s="13"/>
    </row>
    <row r="116" spans="1:7" x14ac:dyDescent="0.25">
      <c r="A116" s="8" t="s">
        <v>175</v>
      </c>
      <c r="B116" s="9" t="s">
        <v>14</v>
      </c>
      <c r="C116" s="9" t="s">
        <v>19</v>
      </c>
      <c r="D116" s="17" t="s">
        <v>176</v>
      </c>
      <c r="E116" s="10">
        <v>10.5</v>
      </c>
      <c r="F116" s="11">
        <v>52.83</v>
      </c>
      <c r="G116" s="12">
        <f>ROUND(E116*F116,2)</f>
        <v>554.72</v>
      </c>
    </row>
    <row r="117" spans="1:7" ht="78.75" x14ac:dyDescent="0.25">
      <c r="A117" s="13"/>
      <c r="B117" s="13"/>
      <c r="C117" s="13"/>
      <c r="D117" s="17" t="s">
        <v>177</v>
      </c>
      <c r="E117" s="13"/>
      <c r="F117" s="13"/>
      <c r="G117" s="13"/>
    </row>
    <row r="118" spans="1:7" x14ac:dyDescent="0.25">
      <c r="A118" s="13"/>
      <c r="B118" s="13"/>
      <c r="C118" s="13"/>
      <c r="D118" s="23" t="s">
        <v>178</v>
      </c>
      <c r="E118" s="10">
        <v>1</v>
      </c>
      <c r="F118" s="15">
        <f>G102+G104+G106+G108+G110+G112+G114+G116</f>
        <v>51418.65</v>
      </c>
      <c r="G118" s="15">
        <f>ROUND(E118*F118,2)</f>
        <v>51418.65</v>
      </c>
    </row>
    <row r="119" spans="1:7" ht="0.95" customHeight="1" x14ac:dyDescent="0.25">
      <c r="A119" s="16"/>
      <c r="B119" s="16"/>
      <c r="C119" s="16"/>
      <c r="D119" s="24"/>
      <c r="E119" s="16"/>
      <c r="F119" s="16"/>
      <c r="G119" s="16"/>
    </row>
    <row r="120" spans="1:7" x14ac:dyDescent="0.25">
      <c r="A120" s="13"/>
      <c r="B120" s="13"/>
      <c r="C120" s="13"/>
      <c r="D120" s="23" t="s">
        <v>179</v>
      </c>
      <c r="E120" s="14">
        <v>1</v>
      </c>
      <c r="F120" s="15">
        <f>G63+G72+G101</f>
        <v>217808.92</v>
      </c>
      <c r="G120" s="15">
        <f>ROUND(E120*F120,2)</f>
        <v>217808.92</v>
      </c>
    </row>
    <row r="121" spans="1:7" ht="0.95" customHeight="1" x14ac:dyDescent="0.25">
      <c r="A121" s="16"/>
      <c r="B121" s="16"/>
      <c r="C121" s="16"/>
      <c r="D121" s="24"/>
      <c r="E121" s="16"/>
      <c r="F121" s="16"/>
      <c r="G121" s="16"/>
    </row>
    <row r="122" spans="1:7" x14ac:dyDescent="0.25">
      <c r="A122" s="5" t="s">
        <v>180</v>
      </c>
      <c r="B122" s="5" t="s">
        <v>10</v>
      </c>
      <c r="C122" s="5" t="s">
        <v>11</v>
      </c>
      <c r="D122" s="22" t="s">
        <v>181</v>
      </c>
      <c r="E122" s="6">
        <f>E157</f>
        <v>1</v>
      </c>
      <c r="F122" s="7">
        <f>F157</f>
        <v>84797.56</v>
      </c>
      <c r="G122" s="7">
        <f>G157</f>
        <v>84797.56</v>
      </c>
    </row>
    <row r="123" spans="1:7" x14ac:dyDescent="0.25">
      <c r="A123" s="18" t="s">
        <v>182</v>
      </c>
      <c r="B123" s="18" t="s">
        <v>10</v>
      </c>
      <c r="C123" s="18" t="s">
        <v>11</v>
      </c>
      <c r="D123" s="25" t="s">
        <v>183</v>
      </c>
      <c r="E123" s="19">
        <f>E150</f>
        <v>1</v>
      </c>
      <c r="F123" s="20">
        <f>F150</f>
        <v>73324.210000000006</v>
      </c>
      <c r="G123" s="20">
        <f>G150</f>
        <v>73324.210000000006</v>
      </c>
    </row>
    <row r="124" spans="1:7" ht="33.75" x14ac:dyDescent="0.25">
      <c r="A124" s="8" t="s">
        <v>184</v>
      </c>
      <c r="B124" s="9" t="s">
        <v>14</v>
      </c>
      <c r="C124" s="9" t="s">
        <v>15</v>
      </c>
      <c r="D124" s="17" t="s">
        <v>185</v>
      </c>
      <c r="E124" s="10">
        <v>8</v>
      </c>
      <c r="F124" s="11">
        <v>1575.47</v>
      </c>
      <c r="G124" s="12">
        <f>ROUND(E124*F124,2)</f>
        <v>12603.76</v>
      </c>
    </row>
    <row r="125" spans="1:7" ht="326.25" x14ac:dyDescent="0.25">
      <c r="A125" s="13"/>
      <c r="B125" s="13"/>
      <c r="C125" s="13"/>
      <c r="D125" s="17" t="s">
        <v>186</v>
      </c>
      <c r="E125" s="13"/>
      <c r="F125" s="13"/>
      <c r="G125" s="13"/>
    </row>
    <row r="126" spans="1:7" ht="33.75" x14ac:dyDescent="0.25">
      <c r="A126" s="8" t="s">
        <v>187</v>
      </c>
      <c r="B126" s="9" t="s">
        <v>14</v>
      </c>
      <c r="C126" s="9" t="s">
        <v>15</v>
      </c>
      <c r="D126" s="17" t="s">
        <v>188</v>
      </c>
      <c r="E126" s="10">
        <v>6</v>
      </c>
      <c r="F126" s="11">
        <v>1310.47</v>
      </c>
      <c r="G126" s="12">
        <f>ROUND(E126*F126,2)</f>
        <v>7862.82</v>
      </c>
    </row>
    <row r="127" spans="1:7" ht="236.25" x14ac:dyDescent="0.25">
      <c r="A127" s="13"/>
      <c r="B127" s="13"/>
      <c r="C127" s="13"/>
      <c r="D127" s="17" t="s">
        <v>189</v>
      </c>
      <c r="E127" s="13"/>
      <c r="F127" s="13"/>
      <c r="G127" s="13"/>
    </row>
    <row r="128" spans="1:7" ht="33.75" x14ac:dyDescent="0.25">
      <c r="A128" s="8" t="s">
        <v>190</v>
      </c>
      <c r="B128" s="9" t="s">
        <v>14</v>
      </c>
      <c r="C128" s="9" t="s">
        <v>15</v>
      </c>
      <c r="D128" s="17" t="s">
        <v>191</v>
      </c>
      <c r="E128" s="10">
        <v>2</v>
      </c>
      <c r="F128" s="11">
        <v>1510.47</v>
      </c>
      <c r="G128" s="12">
        <f>ROUND(E128*F128,2)</f>
        <v>3020.94</v>
      </c>
    </row>
    <row r="129" spans="1:7" ht="236.25" x14ac:dyDescent="0.25">
      <c r="A129" s="13"/>
      <c r="B129" s="13"/>
      <c r="C129" s="13"/>
      <c r="D129" s="17" t="s">
        <v>192</v>
      </c>
      <c r="E129" s="13"/>
      <c r="F129" s="13"/>
      <c r="G129" s="13"/>
    </row>
    <row r="130" spans="1:7" ht="33.75" x14ac:dyDescent="0.25">
      <c r="A130" s="8" t="s">
        <v>193</v>
      </c>
      <c r="B130" s="9" t="s">
        <v>14</v>
      </c>
      <c r="C130" s="9" t="s">
        <v>15</v>
      </c>
      <c r="D130" s="17" t="s">
        <v>194</v>
      </c>
      <c r="E130" s="10">
        <v>6</v>
      </c>
      <c r="F130" s="11">
        <v>1775.47</v>
      </c>
      <c r="G130" s="12">
        <f>ROUND(E130*F130,2)</f>
        <v>10652.82</v>
      </c>
    </row>
    <row r="131" spans="1:7" ht="326.25" x14ac:dyDescent="0.25">
      <c r="A131" s="13"/>
      <c r="B131" s="13"/>
      <c r="C131" s="13"/>
      <c r="D131" s="17" t="s">
        <v>195</v>
      </c>
      <c r="E131" s="13"/>
      <c r="F131" s="13"/>
      <c r="G131" s="13"/>
    </row>
    <row r="132" spans="1:7" ht="33.75" x14ac:dyDescent="0.25">
      <c r="A132" s="8" t="s">
        <v>196</v>
      </c>
      <c r="B132" s="9" t="s">
        <v>14</v>
      </c>
      <c r="C132" s="9" t="s">
        <v>15</v>
      </c>
      <c r="D132" s="17" t="s">
        <v>197</v>
      </c>
      <c r="E132" s="10">
        <v>2</v>
      </c>
      <c r="F132" s="11">
        <v>7238.45</v>
      </c>
      <c r="G132" s="12">
        <f>ROUND(E132*F132,2)</f>
        <v>14476.9</v>
      </c>
    </row>
    <row r="133" spans="1:7" ht="236.25" x14ac:dyDescent="0.25">
      <c r="A133" s="13"/>
      <c r="B133" s="13"/>
      <c r="C133" s="13"/>
      <c r="D133" s="17" t="s">
        <v>198</v>
      </c>
      <c r="E133" s="13"/>
      <c r="F133" s="13"/>
      <c r="G133" s="13"/>
    </row>
    <row r="134" spans="1:7" ht="33.75" x14ac:dyDescent="0.25">
      <c r="A134" s="8" t="s">
        <v>199</v>
      </c>
      <c r="B134" s="9" t="s">
        <v>14</v>
      </c>
      <c r="C134" s="9" t="s">
        <v>15</v>
      </c>
      <c r="D134" s="17" t="s">
        <v>200</v>
      </c>
      <c r="E134" s="10">
        <v>1</v>
      </c>
      <c r="F134" s="11">
        <v>1200</v>
      </c>
      <c r="G134" s="12">
        <f>ROUND(E134*F134,2)</f>
        <v>1200</v>
      </c>
    </row>
    <row r="135" spans="1:7" ht="78.75" x14ac:dyDescent="0.25">
      <c r="A135" s="13"/>
      <c r="B135" s="13"/>
      <c r="C135" s="13"/>
      <c r="D135" s="17" t="s">
        <v>201</v>
      </c>
      <c r="E135" s="13"/>
      <c r="F135" s="13"/>
      <c r="G135" s="13"/>
    </row>
    <row r="136" spans="1:7" ht="33.75" x14ac:dyDescent="0.25">
      <c r="A136" s="8" t="s">
        <v>202</v>
      </c>
      <c r="B136" s="9" t="s">
        <v>14</v>
      </c>
      <c r="C136" s="9" t="s">
        <v>15</v>
      </c>
      <c r="D136" s="17" t="s">
        <v>203</v>
      </c>
      <c r="E136" s="10">
        <v>1</v>
      </c>
      <c r="F136" s="11">
        <v>1302</v>
      </c>
      <c r="G136" s="12">
        <f>ROUND(E136*F136,2)</f>
        <v>1302</v>
      </c>
    </row>
    <row r="137" spans="1:7" ht="180" x14ac:dyDescent="0.25">
      <c r="A137" s="13"/>
      <c r="B137" s="13"/>
      <c r="C137" s="13"/>
      <c r="D137" s="17" t="s">
        <v>204</v>
      </c>
      <c r="E137" s="13"/>
      <c r="F137" s="13"/>
      <c r="G137" s="13"/>
    </row>
    <row r="138" spans="1:7" ht="33.75" x14ac:dyDescent="0.25">
      <c r="A138" s="8" t="s">
        <v>205</v>
      </c>
      <c r="B138" s="9" t="s">
        <v>14</v>
      </c>
      <c r="C138" s="9" t="s">
        <v>15</v>
      </c>
      <c r="D138" s="17" t="s">
        <v>206</v>
      </c>
      <c r="E138" s="10">
        <v>2</v>
      </c>
      <c r="F138" s="11">
        <v>1020</v>
      </c>
      <c r="G138" s="12">
        <f>ROUND(E138*F138,2)</f>
        <v>2040</v>
      </c>
    </row>
    <row r="139" spans="1:7" ht="78.75" x14ac:dyDescent="0.25">
      <c r="A139" s="13"/>
      <c r="B139" s="13"/>
      <c r="C139" s="13"/>
      <c r="D139" s="17" t="s">
        <v>207</v>
      </c>
      <c r="E139" s="13"/>
      <c r="F139" s="13"/>
      <c r="G139" s="13"/>
    </row>
    <row r="140" spans="1:7" ht="33.75" x14ac:dyDescent="0.25">
      <c r="A140" s="8" t="s">
        <v>208</v>
      </c>
      <c r="B140" s="9" t="s">
        <v>14</v>
      </c>
      <c r="C140" s="9" t="s">
        <v>15</v>
      </c>
      <c r="D140" s="17" t="s">
        <v>209</v>
      </c>
      <c r="E140" s="10">
        <v>2</v>
      </c>
      <c r="F140" s="11">
        <v>2040</v>
      </c>
      <c r="G140" s="12">
        <f>ROUND(E140*F140,2)</f>
        <v>4080</v>
      </c>
    </row>
    <row r="141" spans="1:7" ht="78.75" x14ac:dyDescent="0.25">
      <c r="A141" s="13"/>
      <c r="B141" s="13"/>
      <c r="C141" s="13"/>
      <c r="D141" s="17" t="s">
        <v>210</v>
      </c>
      <c r="E141" s="13"/>
      <c r="F141" s="13"/>
      <c r="G141" s="13"/>
    </row>
    <row r="142" spans="1:7" ht="33.75" x14ac:dyDescent="0.25">
      <c r="A142" s="8" t="s">
        <v>211</v>
      </c>
      <c r="B142" s="9" t="s">
        <v>14</v>
      </c>
      <c r="C142" s="9" t="s">
        <v>19</v>
      </c>
      <c r="D142" s="17" t="s">
        <v>212</v>
      </c>
      <c r="E142" s="10">
        <v>32.020000000000003</v>
      </c>
      <c r="F142" s="11">
        <v>215.08</v>
      </c>
      <c r="G142" s="12">
        <f>ROUND(E142*F142,2)</f>
        <v>6886.86</v>
      </c>
    </row>
    <row r="143" spans="1:7" ht="168.75" x14ac:dyDescent="0.25">
      <c r="A143" s="13"/>
      <c r="B143" s="13"/>
      <c r="C143" s="13"/>
      <c r="D143" s="17" t="s">
        <v>213</v>
      </c>
      <c r="E143" s="13"/>
      <c r="F143" s="13"/>
      <c r="G143" s="13"/>
    </row>
    <row r="144" spans="1:7" ht="33.75" x14ac:dyDescent="0.25">
      <c r="A144" s="8" t="s">
        <v>214</v>
      </c>
      <c r="B144" s="9" t="s">
        <v>14</v>
      </c>
      <c r="C144" s="9" t="s">
        <v>15</v>
      </c>
      <c r="D144" s="17" t="s">
        <v>215</v>
      </c>
      <c r="E144" s="10">
        <v>2</v>
      </c>
      <c r="F144" s="11">
        <v>1221.3699999999999</v>
      </c>
      <c r="G144" s="12">
        <f>ROUND(E144*F144,2)</f>
        <v>2442.7399999999998</v>
      </c>
    </row>
    <row r="145" spans="1:7" ht="45" x14ac:dyDescent="0.25">
      <c r="A145" s="13"/>
      <c r="B145" s="13"/>
      <c r="C145" s="13"/>
      <c r="D145" s="17" t="s">
        <v>216</v>
      </c>
      <c r="E145" s="13"/>
      <c r="F145" s="13"/>
      <c r="G145" s="13"/>
    </row>
    <row r="146" spans="1:7" ht="22.5" x14ac:dyDescent="0.25">
      <c r="A146" s="8" t="s">
        <v>217</v>
      </c>
      <c r="B146" s="9" t="s">
        <v>14</v>
      </c>
      <c r="C146" s="9" t="s">
        <v>15</v>
      </c>
      <c r="D146" s="17" t="s">
        <v>218</v>
      </c>
      <c r="E146" s="10">
        <v>2</v>
      </c>
      <c r="F146" s="11">
        <v>2163.39</v>
      </c>
      <c r="G146" s="12">
        <f>ROUND(E146*F146,2)</f>
        <v>4326.78</v>
      </c>
    </row>
    <row r="147" spans="1:7" ht="45" x14ac:dyDescent="0.25">
      <c r="A147" s="13"/>
      <c r="B147" s="13"/>
      <c r="C147" s="13"/>
      <c r="D147" s="17" t="s">
        <v>219</v>
      </c>
      <c r="E147" s="13"/>
      <c r="F147" s="13"/>
      <c r="G147" s="13"/>
    </row>
    <row r="148" spans="1:7" ht="33.75" x14ac:dyDescent="0.25">
      <c r="A148" s="8" t="s">
        <v>220</v>
      </c>
      <c r="B148" s="9" t="s">
        <v>14</v>
      </c>
      <c r="C148" s="9" t="s">
        <v>15</v>
      </c>
      <c r="D148" s="17" t="s">
        <v>221</v>
      </c>
      <c r="E148" s="10">
        <v>3</v>
      </c>
      <c r="F148" s="11">
        <v>809.53</v>
      </c>
      <c r="G148" s="12">
        <f>ROUND(E148*F148,2)</f>
        <v>2428.59</v>
      </c>
    </row>
    <row r="149" spans="1:7" ht="78.75" x14ac:dyDescent="0.25">
      <c r="A149" s="13"/>
      <c r="B149" s="13"/>
      <c r="C149" s="13"/>
      <c r="D149" s="17" t="s">
        <v>222</v>
      </c>
      <c r="E149" s="13"/>
      <c r="F149" s="13"/>
      <c r="G149" s="13"/>
    </row>
    <row r="150" spans="1:7" x14ac:dyDescent="0.25">
      <c r="A150" s="13"/>
      <c r="B150" s="13"/>
      <c r="C150" s="13"/>
      <c r="D150" s="23" t="s">
        <v>223</v>
      </c>
      <c r="E150" s="10">
        <v>1</v>
      </c>
      <c r="F150" s="15">
        <f>G124+G126+G128+G130+G132+G134+G136+G138+G140+G142+G144+G146+G148</f>
        <v>73324.210000000006</v>
      </c>
      <c r="G150" s="15">
        <f>ROUND(E150*F150,2)</f>
        <v>73324.210000000006</v>
      </c>
    </row>
    <row r="151" spans="1:7" ht="0.95" customHeight="1" x14ac:dyDescent="0.25">
      <c r="A151" s="16"/>
      <c r="B151" s="16"/>
      <c r="C151" s="16"/>
      <c r="D151" s="24"/>
      <c r="E151" s="16"/>
      <c r="F151" s="16"/>
      <c r="G151" s="16"/>
    </row>
    <row r="152" spans="1:7" x14ac:dyDescent="0.25">
      <c r="A152" s="18" t="s">
        <v>224</v>
      </c>
      <c r="B152" s="18" t="s">
        <v>10</v>
      </c>
      <c r="C152" s="18" t="s">
        <v>11</v>
      </c>
      <c r="D152" s="25" t="s">
        <v>225</v>
      </c>
      <c r="E152" s="19">
        <f>E155</f>
        <v>1</v>
      </c>
      <c r="F152" s="20">
        <f>F155</f>
        <v>11473.35</v>
      </c>
      <c r="G152" s="20">
        <f>G155</f>
        <v>11473.35</v>
      </c>
    </row>
    <row r="153" spans="1:7" ht="33.75" x14ac:dyDescent="0.25">
      <c r="A153" s="8" t="s">
        <v>226</v>
      </c>
      <c r="B153" s="9" t="s">
        <v>14</v>
      </c>
      <c r="C153" s="9" t="s">
        <v>15</v>
      </c>
      <c r="D153" s="17" t="s">
        <v>227</v>
      </c>
      <c r="E153" s="10">
        <v>21</v>
      </c>
      <c r="F153" s="11">
        <v>546.35</v>
      </c>
      <c r="G153" s="12">
        <f>ROUND(E153*F153,2)</f>
        <v>11473.35</v>
      </c>
    </row>
    <row r="154" spans="1:7" ht="157.5" x14ac:dyDescent="0.25">
      <c r="A154" s="13"/>
      <c r="B154" s="13"/>
      <c r="C154" s="13"/>
      <c r="D154" s="17" t="s">
        <v>228</v>
      </c>
      <c r="E154" s="13"/>
      <c r="F154" s="13"/>
      <c r="G154" s="13"/>
    </row>
    <row r="155" spans="1:7" x14ac:dyDescent="0.25">
      <c r="A155" s="13"/>
      <c r="B155" s="13"/>
      <c r="C155" s="13"/>
      <c r="D155" s="23" t="s">
        <v>229</v>
      </c>
      <c r="E155" s="10">
        <v>1</v>
      </c>
      <c r="F155" s="15">
        <f>G153</f>
        <v>11473.35</v>
      </c>
      <c r="G155" s="15">
        <f>ROUND(E155*F155,2)</f>
        <v>11473.35</v>
      </c>
    </row>
    <row r="156" spans="1:7" ht="0.95" customHeight="1" x14ac:dyDescent="0.25">
      <c r="A156" s="16"/>
      <c r="B156" s="16"/>
      <c r="C156" s="16"/>
      <c r="D156" s="24"/>
      <c r="E156" s="16"/>
      <c r="F156" s="16"/>
      <c r="G156" s="16"/>
    </row>
    <row r="157" spans="1:7" x14ac:dyDescent="0.25">
      <c r="A157" s="13"/>
      <c r="B157" s="13"/>
      <c r="C157" s="13"/>
      <c r="D157" s="23" t="s">
        <v>230</v>
      </c>
      <c r="E157" s="14">
        <v>1</v>
      </c>
      <c r="F157" s="15">
        <f>G123+G152</f>
        <v>84797.56</v>
      </c>
      <c r="G157" s="15">
        <f>ROUND(E157*F157,2)</f>
        <v>84797.56</v>
      </c>
    </row>
    <row r="158" spans="1:7" ht="0.95" customHeight="1" x14ac:dyDescent="0.25">
      <c r="A158" s="16"/>
      <c r="B158" s="16"/>
      <c r="C158" s="16"/>
      <c r="D158" s="24"/>
      <c r="E158" s="16"/>
      <c r="F158" s="16"/>
      <c r="G158" s="16"/>
    </row>
    <row r="159" spans="1:7" x14ac:dyDescent="0.25">
      <c r="A159" s="5" t="s">
        <v>231</v>
      </c>
      <c r="B159" s="5" t="s">
        <v>10</v>
      </c>
      <c r="C159" s="5" t="s">
        <v>11</v>
      </c>
      <c r="D159" s="22" t="s">
        <v>232</v>
      </c>
      <c r="E159" s="6">
        <f>E178</f>
        <v>1</v>
      </c>
      <c r="F159" s="7">
        <f>F178</f>
        <v>22478.67</v>
      </c>
      <c r="G159" s="7">
        <f>G178</f>
        <v>22478.67</v>
      </c>
    </row>
    <row r="160" spans="1:7" ht="33.75" x14ac:dyDescent="0.25">
      <c r="A160" s="8" t="s">
        <v>233</v>
      </c>
      <c r="B160" s="9" t="s">
        <v>14</v>
      </c>
      <c r="C160" s="9" t="s">
        <v>234</v>
      </c>
      <c r="D160" s="17" t="s">
        <v>235</v>
      </c>
      <c r="E160" s="10">
        <v>18.7</v>
      </c>
      <c r="F160" s="11">
        <v>106.38</v>
      </c>
      <c r="G160" s="12">
        <f>ROUND(E160*F160,2)</f>
        <v>1989.31</v>
      </c>
    </row>
    <row r="161" spans="1:7" ht="45" x14ac:dyDescent="0.25">
      <c r="A161" s="13"/>
      <c r="B161" s="13"/>
      <c r="C161" s="13"/>
      <c r="D161" s="17" t="s">
        <v>236</v>
      </c>
      <c r="E161" s="13"/>
      <c r="F161" s="13"/>
      <c r="G161" s="13"/>
    </row>
    <row r="162" spans="1:7" ht="33.75" x14ac:dyDescent="0.25">
      <c r="A162" s="8" t="s">
        <v>237</v>
      </c>
      <c r="B162" s="9" t="s">
        <v>14</v>
      </c>
      <c r="C162" s="9" t="s">
        <v>70</v>
      </c>
      <c r="D162" s="17" t="s">
        <v>238</v>
      </c>
      <c r="E162" s="10">
        <v>1</v>
      </c>
      <c r="F162" s="11">
        <v>1793.92</v>
      </c>
      <c r="G162" s="12">
        <f>ROUND(E162*F162,2)</f>
        <v>1793.92</v>
      </c>
    </row>
    <row r="163" spans="1:7" ht="56.25" x14ac:dyDescent="0.25">
      <c r="A163" s="13"/>
      <c r="B163" s="13"/>
      <c r="C163" s="13"/>
      <c r="D163" s="17" t="s">
        <v>239</v>
      </c>
      <c r="E163" s="13"/>
      <c r="F163" s="13"/>
      <c r="G163" s="13"/>
    </row>
    <row r="164" spans="1:7" ht="33.75" x14ac:dyDescent="0.25">
      <c r="A164" s="8" t="s">
        <v>240</v>
      </c>
      <c r="B164" s="9" t="s">
        <v>14</v>
      </c>
      <c r="C164" s="9" t="s">
        <v>70</v>
      </c>
      <c r="D164" s="17" t="s">
        <v>241</v>
      </c>
      <c r="E164" s="10">
        <v>1</v>
      </c>
      <c r="F164" s="11">
        <v>1620.93</v>
      </c>
      <c r="G164" s="12">
        <f>ROUND(E164*F164,2)</f>
        <v>1620.93</v>
      </c>
    </row>
    <row r="165" spans="1:7" ht="56.25" x14ac:dyDescent="0.25">
      <c r="A165" s="13"/>
      <c r="B165" s="13"/>
      <c r="C165" s="13"/>
      <c r="D165" s="17" t="s">
        <v>242</v>
      </c>
      <c r="E165" s="13"/>
      <c r="F165" s="13"/>
      <c r="G165" s="13"/>
    </row>
    <row r="166" spans="1:7" ht="33.75" x14ac:dyDescent="0.25">
      <c r="A166" s="8" t="s">
        <v>243</v>
      </c>
      <c r="B166" s="9" t="s">
        <v>14</v>
      </c>
      <c r="C166" s="9" t="s">
        <v>70</v>
      </c>
      <c r="D166" s="17" t="s">
        <v>244</v>
      </c>
      <c r="E166" s="10">
        <v>1</v>
      </c>
      <c r="F166" s="11">
        <v>1878.91</v>
      </c>
      <c r="G166" s="12">
        <f>ROUND(E166*F166,2)</f>
        <v>1878.91</v>
      </c>
    </row>
    <row r="167" spans="1:7" ht="56.25" x14ac:dyDescent="0.25">
      <c r="A167" s="13"/>
      <c r="B167" s="13"/>
      <c r="C167" s="13"/>
      <c r="D167" s="17" t="s">
        <v>245</v>
      </c>
      <c r="E167" s="13"/>
      <c r="F167" s="13"/>
      <c r="G167" s="13"/>
    </row>
    <row r="168" spans="1:7" ht="33.75" x14ac:dyDescent="0.25">
      <c r="A168" s="8" t="s">
        <v>246</v>
      </c>
      <c r="B168" s="9" t="s">
        <v>14</v>
      </c>
      <c r="C168" s="9" t="s">
        <v>41</v>
      </c>
      <c r="D168" s="17" t="s">
        <v>247</v>
      </c>
      <c r="E168" s="10">
        <v>8.33</v>
      </c>
      <c r="F168" s="11">
        <v>195</v>
      </c>
      <c r="G168" s="12">
        <f>ROUND(E168*F168,2)</f>
        <v>1624.35</v>
      </c>
    </row>
    <row r="169" spans="1:7" ht="45" x14ac:dyDescent="0.25">
      <c r="A169" s="13"/>
      <c r="B169" s="13"/>
      <c r="C169" s="13"/>
      <c r="D169" s="17" t="s">
        <v>248</v>
      </c>
      <c r="E169" s="13"/>
      <c r="F169" s="13"/>
      <c r="G169" s="13"/>
    </row>
    <row r="170" spans="1:7" ht="33.75" x14ac:dyDescent="0.25">
      <c r="A170" s="8" t="s">
        <v>249</v>
      </c>
      <c r="B170" s="9" t="s">
        <v>14</v>
      </c>
      <c r="C170" s="9" t="s">
        <v>234</v>
      </c>
      <c r="D170" s="17" t="s">
        <v>250</v>
      </c>
      <c r="E170" s="10">
        <v>1</v>
      </c>
      <c r="F170" s="11">
        <v>2100</v>
      </c>
      <c r="G170" s="12">
        <f>ROUND(E170*F170,2)</f>
        <v>2100</v>
      </c>
    </row>
    <row r="171" spans="1:7" ht="180" x14ac:dyDescent="0.25">
      <c r="A171" s="13"/>
      <c r="B171" s="13"/>
      <c r="C171" s="13"/>
      <c r="D171" s="17" t="s">
        <v>251</v>
      </c>
      <c r="E171" s="13"/>
      <c r="F171" s="13"/>
      <c r="G171" s="13"/>
    </row>
    <row r="172" spans="1:7" x14ac:dyDescent="0.25">
      <c r="A172" s="8" t="s">
        <v>252</v>
      </c>
      <c r="B172" s="9" t="s">
        <v>14</v>
      </c>
      <c r="C172" s="9" t="s">
        <v>19</v>
      </c>
      <c r="D172" s="17" t="s">
        <v>253</v>
      </c>
      <c r="E172" s="10">
        <v>2</v>
      </c>
      <c r="F172" s="11">
        <v>89.89</v>
      </c>
      <c r="G172" s="12">
        <f>ROUND(E172*F172,2)</f>
        <v>179.78</v>
      </c>
    </row>
    <row r="173" spans="1:7" ht="22.5" x14ac:dyDescent="0.25">
      <c r="A173" s="13"/>
      <c r="B173" s="13"/>
      <c r="C173" s="13"/>
      <c r="D173" s="17" t="s">
        <v>254</v>
      </c>
      <c r="E173" s="13"/>
      <c r="F173" s="13"/>
      <c r="G173" s="13"/>
    </row>
    <row r="174" spans="1:7" ht="33.75" x14ac:dyDescent="0.25">
      <c r="A174" s="8" t="s">
        <v>255</v>
      </c>
      <c r="B174" s="9" t="s">
        <v>14</v>
      </c>
      <c r="C174" s="9" t="s">
        <v>41</v>
      </c>
      <c r="D174" s="17" t="s">
        <v>256</v>
      </c>
      <c r="E174" s="10">
        <v>4</v>
      </c>
      <c r="F174" s="11">
        <v>1025</v>
      </c>
      <c r="G174" s="12">
        <f>ROUND(E174*F174,2)</f>
        <v>4100</v>
      </c>
    </row>
    <row r="175" spans="1:7" ht="90" x14ac:dyDescent="0.25">
      <c r="A175" s="13"/>
      <c r="B175" s="13"/>
      <c r="C175" s="13"/>
      <c r="D175" s="17" t="s">
        <v>257</v>
      </c>
      <c r="E175" s="13"/>
      <c r="F175" s="13"/>
      <c r="G175" s="13"/>
    </row>
    <row r="176" spans="1:7" ht="33.75" x14ac:dyDescent="0.25">
      <c r="A176" s="8" t="s">
        <v>258</v>
      </c>
      <c r="B176" s="9" t="s">
        <v>14</v>
      </c>
      <c r="C176" s="9" t="s">
        <v>41</v>
      </c>
      <c r="D176" s="17" t="s">
        <v>259</v>
      </c>
      <c r="E176" s="10">
        <v>30.602</v>
      </c>
      <c r="F176" s="11">
        <v>235</v>
      </c>
      <c r="G176" s="12">
        <f>ROUND(E176*F176,2)</f>
        <v>7191.47</v>
      </c>
    </row>
    <row r="177" spans="1:7" ht="78.75" x14ac:dyDescent="0.25">
      <c r="A177" s="13"/>
      <c r="B177" s="13"/>
      <c r="C177" s="13"/>
      <c r="D177" s="17" t="s">
        <v>260</v>
      </c>
      <c r="E177" s="13"/>
      <c r="F177" s="13"/>
      <c r="G177" s="13"/>
    </row>
    <row r="178" spans="1:7" x14ac:dyDescent="0.25">
      <c r="A178" s="13"/>
      <c r="B178" s="13"/>
      <c r="C178" s="13"/>
      <c r="D178" s="23" t="s">
        <v>261</v>
      </c>
      <c r="E178" s="14">
        <v>1</v>
      </c>
      <c r="F178" s="15">
        <f>G160+G162+G164+G166+G168+G170+G172+G174+G176</f>
        <v>22478.67</v>
      </c>
      <c r="G178" s="15">
        <f>ROUND(E178*F178,2)</f>
        <v>22478.67</v>
      </c>
    </row>
    <row r="179" spans="1:7" ht="0.95" customHeight="1" x14ac:dyDescent="0.25">
      <c r="A179" s="16"/>
      <c r="B179" s="16"/>
      <c r="C179" s="16"/>
      <c r="D179" s="24"/>
      <c r="E179" s="16"/>
      <c r="F179" s="16"/>
      <c r="G179" s="16"/>
    </row>
    <row r="180" spans="1:7" x14ac:dyDescent="0.25">
      <c r="A180" s="5" t="s">
        <v>262</v>
      </c>
      <c r="B180" s="5" t="s">
        <v>10</v>
      </c>
      <c r="C180" s="5" t="s">
        <v>11</v>
      </c>
      <c r="D180" s="22" t="s">
        <v>263</v>
      </c>
      <c r="E180" s="6">
        <f>E215</f>
        <v>1</v>
      </c>
      <c r="F180" s="7">
        <f>F215</f>
        <v>11579.61</v>
      </c>
      <c r="G180" s="7">
        <f>G215</f>
        <v>11579.61</v>
      </c>
    </row>
    <row r="181" spans="1:7" ht="22.5" x14ac:dyDescent="0.25">
      <c r="A181" s="8" t="s">
        <v>264</v>
      </c>
      <c r="B181" s="9" t="s">
        <v>14</v>
      </c>
      <c r="C181" s="9" t="s">
        <v>70</v>
      </c>
      <c r="D181" s="17" t="s">
        <v>265</v>
      </c>
      <c r="E181" s="10">
        <v>3</v>
      </c>
      <c r="F181" s="11">
        <v>44.1</v>
      </c>
      <c r="G181" s="12">
        <f>ROUND(E181*F181,2)</f>
        <v>132.30000000000001</v>
      </c>
    </row>
    <row r="182" spans="1:7" ht="56.25" x14ac:dyDescent="0.25">
      <c r="A182" s="13"/>
      <c r="B182" s="13"/>
      <c r="C182" s="13"/>
      <c r="D182" s="17" t="s">
        <v>266</v>
      </c>
      <c r="E182" s="13"/>
      <c r="F182" s="13"/>
      <c r="G182" s="13"/>
    </row>
    <row r="183" spans="1:7" ht="22.5" x14ac:dyDescent="0.25">
      <c r="A183" s="8" t="s">
        <v>267</v>
      </c>
      <c r="B183" s="9" t="s">
        <v>14</v>
      </c>
      <c r="C183" s="9" t="s">
        <v>15</v>
      </c>
      <c r="D183" s="17" t="s">
        <v>268</v>
      </c>
      <c r="E183" s="10">
        <v>1</v>
      </c>
      <c r="F183" s="11">
        <v>114.63</v>
      </c>
      <c r="G183" s="12">
        <f>ROUND(E183*F183,2)</f>
        <v>114.63</v>
      </c>
    </row>
    <row r="184" spans="1:7" ht="33.75" x14ac:dyDescent="0.25">
      <c r="A184" s="13"/>
      <c r="B184" s="13"/>
      <c r="C184" s="13"/>
      <c r="D184" s="17" t="s">
        <v>269</v>
      </c>
      <c r="E184" s="13"/>
      <c r="F184" s="13"/>
      <c r="G184" s="13"/>
    </row>
    <row r="185" spans="1:7" ht="22.5" x14ac:dyDescent="0.25">
      <c r="A185" s="8" t="s">
        <v>270</v>
      </c>
      <c r="B185" s="9" t="s">
        <v>14</v>
      </c>
      <c r="C185" s="9" t="s">
        <v>70</v>
      </c>
      <c r="D185" s="17" t="s">
        <v>271</v>
      </c>
      <c r="E185" s="10">
        <v>1</v>
      </c>
      <c r="F185" s="11">
        <v>232.01</v>
      </c>
      <c r="G185" s="12">
        <f>ROUND(E185*F185,2)</f>
        <v>232.01</v>
      </c>
    </row>
    <row r="186" spans="1:7" ht="101.25" x14ac:dyDescent="0.25">
      <c r="A186" s="13"/>
      <c r="B186" s="13"/>
      <c r="C186" s="13"/>
      <c r="D186" s="17" t="s">
        <v>272</v>
      </c>
      <c r="E186" s="13"/>
      <c r="F186" s="13"/>
      <c r="G186" s="13"/>
    </row>
    <row r="187" spans="1:7" ht="22.5" x14ac:dyDescent="0.25">
      <c r="A187" s="8" t="s">
        <v>273</v>
      </c>
      <c r="B187" s="9" t="s">
        <v>14</v>
      </c>
      <c r="C187" s="9" t="s">
        <v>70</v>
      </c>
      <c r="D187" s="17" t="s">
        <v>274</v>
      </c>
      <c r="E187" s="10">
        <v>1</v>
      </c>
      <c r="F187" s="11">
        <v>288.31</v>
      </c>
      <c r="G187" s="12">
        <f>ROUND(E187*F187,2)</f>
        <v>288.31</v>
      </c>
    </row>
    <row r="188" spans="1:7" ht="112.5" x14ac:dyDescent="0.25">
      <c r="A188" s="13"/>
      <c r="B188" s="13"/>
      <c r="C188" s="13"/>
      <c r="D188" s="17" t="s">
        <v>275</v>
      </c>
      <c r="E188" s="13"/>
      <c r="F188" s="13"/>
      <c r="G188" s="13"/>
    </row>
    <row r="189" spans="1:7" ht="22.5" x14ac:dyDescent="0.25">
      <c r="A189" s="8" t="s">
        <v>276</v>
      </c>
      <c r="B189" s="9" t="s">
        <v>14</v>
      </c>
      <c r="C189" s="9" t="s">
        <v>15</v>
      </c>
      <c r="D189" s="17" t="s">
        <v>277</v>
      </c>
      <c r="E189" s="10">
        <v>1</v>
      </c>
      <c r="F189" s="11">
        <v>232.92</v>
      </c>
      <c r="G189" s="12">
        <f>ROUND(E189*F189,2)</f>
        <v>232.92</v>
      </c>
    </row>
    <row r="190" spans="1:7" ht="67.5" x14ac:dyDescent="0.25">
      <c r="A190" s="13"/>
      <c r="B190" s="13"/>
      <c r="C190" s="13"/>
      <c r="D190" s="17" t="s">
        <v>278</v>
      </c>
      <c r="E190" s="13"/>
      <c r="F190" s="13"/>
      <c r="G190" s="13"/>
    </row>
    <row r="191" spans="1:7" ht="22.5" x14ac:dyDescent="0.25">
      <c r="A191" s="8" t="s">
        <v>279</v>
      </c>
      <c r="B191" s="9" t="s">
        <v>14</v>
      </c>
      <c r="C191" s="9" t="s">
        <v>15</v>
      </c>
      <c r="D191" s="17" t="s">
        <v>280</v>
      </c>
      <c r="E191" s="10">
        <v>1</v>
      </c>
      <c r="F191" s="11">
        <v>93.87</v>
      </c>
      <c r="G191" s="12">
        <f>ROUND(E191*F191,2)</f>
        <v>93.87</v>
      </c>
    </row>
    <row r="192" spans="1:7" ht="67.5" x14ac:dyDescent="0.25">
      <c r="A192" s="13"/>
      <c r="B192" s="13"/>
      <c r="C192" s="13"/>
      <c r="D192" s="17" t="s">
        <v>281</v>
      </c>
      <c r="E192" s="13"/>
      <c r="F192" s="13"/>
      <c r="G192" s="13"/>
    </row>
    <row r="193" spans="1:7" ht="33.75" x14ac:dyDescent="0.25">
      <c r="A193" s="8" t="s">
        <v>282</v>
      </c>
      <c r="B193" s="9" t="s">
        <v>14</v>
      </c>
      <c r="C193" s="9" t="s">
        <v>15</v>
      </c>
      <c r="D193" s="17" t="s">
        <v>283</v>
      </c>
      <c r="E193" s="10">
        <v>1</v>
      </c>
      <c r="F193" s="11">
        <v>196.75</v>
      </c>
      <c r="G193" s="12">
        <f>ROUND(E193*F193,2)</f>
        <v>196.75</v>
      </c>
    </row>
    <row r="194" spans="1:7" ht="33.75" x14ac:dyDescent="0.25">
      <c r="A194" s="13"/>
      <c r="B194" s="13"/>
      <c r="C194" s="13"/>
      <c r="D194" s="17" t="s">
        <v>284</v>
      </c>
      <c r="E194" s="13"/>
      <c r="F194" s="13"/>
      <c r="G194" s="13"/>
    </row>
    <row r="195" spans="1:7" ht="33.75" x14ac:dyDescent="0.25">
      <c r="A195" s="8" t="s">
        <v>285</v>
      </c>
      <c r="B195" s="9" t="s">
        <v>14</v>
      </c>
      <c r="C195" s="9" t="s">
        <v>15</v>
      </c>
      <c r="D195" s="17" t="s">
        <v>286</v>
      </c>
      <c r="E195" s="10">
        <v>1</v>
      </c>
      <c r="F195" s="11">
        <v>363.03</v>
      </c>
      <c r="G195" s="12">
        <f>ROUND(E195*F195,2)</f>
        <v>363.03</v>
      </c>
    </row>
    <row r="196" spans="1:7" ht="45" x14ac:dyDescent="0.25">
      <c r="A196" s="13"/>
      <c r="B196" s="13"/>
      <c r="C196" s="13"/>
      <c r="D196" s="17" t="s">
        <v>287</v>
      </c>
      <c r="E196" s="13"/>
      <c r="F196" s="13"/>
      <c r="G196" s="13"/>
    </row>
    <row r="197" spans="1:7" ht="33.75" x14ac:dyDescent="0.25">
      <c r="A197" s="8" t="s">
        <v>288</v>
      </c>
      <c r="B197" s="9" t="s">
        <v>14</v>
      </c>
      <c r="C197" s="9" t="s">
        <v>15</v>
      </c>
      <c r="D197" s="17" t="s">
        <v>289</v>
      </c>
      <c r="E197" s="10">
        <v>22</v>
      </c>
      <c r="F197" s="11">
        <v>17.600000000000001</v>
      </c>
      <c r="G197" s="12">
        <f>ROUND(E197*F197,2)</f>
        <v>387.2</v>
      </c>
    </row>
    <row r="198" spans="1:7" ht="45" x14ac:dyDescent="0.25">
      <c r="A198" s="13"/>
      <c r="B198" s="13"/>
      <c r="C198" s="13"/>
      <c r="D198" s="17" t="s">
        <v>290</v>
      </c>
      <c r="E198" s="13"/>
      <c r="F198" s="13"/>
      <c r="G198" s="13"/>
    </row>
    <row r="199" spans="1:7" ht="22.5" x14ac:dyDescent="0.25">
      <c r="A199" s="8" t="s">
        <v>291</v>
      </c>
      <c r="B199" s="9" t="s">
        <v>14</v>
      </c>
      <c r="C199" s="9" t="s">
        <v>41</v>
      </c>
      <c r="D199" s="17" t="s">
        <v>292</v>
      </c>
      <c r="E199" s="10">
        <v>30</v>
      </c>
      <c r="F199" s="11">
        <v>20.39</v>
      </c>
      <c r="G199" s="12">
        <f>ROUND(E199*F199,2)</f>
        <v>611.70000000000005</v>
      </c>
    </row>
    <row r="200" spans="1:7" ht="56.25" x14ac:dyDescent="0.25">
      <c r="A200" s="13"/>
      <c r="B200" s="13"/>
      <c r="C200" s="13"/>
      <c r="D200" s="17" t="s">
        <v>293</v>
      </c>
      <c r="E200" s="13"/>
      <c r="F200" s="13"/>
      <c r="G200" s="13"/>
    </row>
    <row r="201" spans="1:7" ht="33.75" x14ac:dyDescent="0.25">
      <c r="A201" s="8" t="s">
        <v>294</v>
      </c>
      <c r="B201" s="9" t="s">
        <v>14</v>
      </c>
      <c r="C201" s="9" t="s">
        <v>41</v>
      </c>
      <c r="D201" s="17" t="s">
        <v>295</v>
      </c>
      <c r="E201" s="10">
        <v>80</v>
      </c>
      <c r="F201" s="11">
        <v>16.82</v>
      </c>
      <c r="G201" s="12">
        <f>ROUND(E201*F201,2)</f>
        <v>1345.6</v>
      </c>
    </row>
    <row r="202" spans="1:7" ht="56.25" x14ac:dyDescent="0.25">
      <c r="A202" s="13"/>
      <c r="B202" s="13"/>
      <c r="C202" s="13"/>
      <c r="D202" s="17" t="s">
        <v>296</v>
      </c>
      <c r="E202" s="13"/>
      <c r="F202" s="13"/>
      <c r="G202" s="13"/>
    </row>
    <row r="203" spans="1:7" x14ac:dyDescent="0.25">
      <c r="A203" s="8" t="s">
        <v>297</v>
      </c>
      <c r="B203" s="9" t="s">
        <v>14</v>
      </c>
      <c r="C203" s="9" t="s">
        <v>19</v>
      </c>
      <c r="D203" s="17" t="s">
        <v>298</v>
      </c>
      <c r="E203" s="10">
        <v>50</v>
      </c>
      <c r="F203" s="11">
        <v>51.25</v>
      </c>
      <c r="G203" s="12">
        <f>ROUND(E203*F203,2)</f>
        <v>2562.5</v>
      </c>
    </row>
    <row r="204" spans="1:7" ht="101.25" x14ac:dyDescent="0.25">
      <c r="A204" s="13"/>
      <c r="B204" s="13"/>
      <c r="C204" s="13"/>
      <c r="D204" s="17" t="s">
        <v>299</v>
      </c>
      <c r="E204" s="13"/>
      <c r="F204" s="13"/>
      <c r="G204" s="13"/>
    </row>
    <row r="205" spans="1:7" x14ac:dyDescent="0.25">
      <c r="A205" s="8" t="s">
        <v>300</v>
      </c>
      <c r="B205" s="9" t="s">
        <v>14</v>
      </c>
      <c r="C205" s="9" t="s">
        <v>15</v>
      </c>
      <c r="D205" s="17" t="s">
        <v>301</v>
      </c>
      <c r="E205" s="10">
        <v>2</v>
      </c>
      <c r="F205" s="11">
        <v>556.04</v>
      </c>
      <c r="G205" s="12">
        <f>ROUND(E205*F205,2)</f>
        <v>1112.08</v>
      </c>
    </row>
    <row r="206" spans="1:7" ht="258.75" x14ac:dyDescent="0.25">
      <c r="A206" s="13"/>
      <c r="B206" s="13"/>
      <c r="C206" s="13"/>
      <c r="D206" s="17" t="s">
        <v>302</v>
      </c>
      <c r="E206" s="13"/>
      <c r="F206" s="13"/>
      <c r="G206" s="13"/>
    </row>
    <row r="207" spans="1:7" x14ac:dyDescent="0.25">
      <c r="A207" s="8" t="s">
        <v>303</v>
      </c>
      <c r="B207" s="9" t="s">
        <v>14</v>
      </c>
      <c r="C207" s="9" t="s">
        <v>15</v>
      </c>
      <c r="D207" s="17" t="s">
        <v>304</v>
      </c>
      <c r="E207" s="10">
        <v>1</v>
      </c>
      <c r="F207" s="11">
        <v>3671.93</v>
      </c>
      <c r="G207" s="12">
        <f>ROUND(E207*F207,2)</f>
        <v>3671.93</v>
      </c>
    </row>
    <row r="208" spans="1:7" ht="180" x14ac:dyDescent="0.25">
      <c r="A208" s="13"/>
      <c r="B208" s="13"/>
      <c r="C208" s="13"/>
      <c r="D208" s="17" t="s">
        <v>305</v>
      </c>
      <c r="E208" s="13"/>
      <c r="F208" s="13"/>
      <c r="G208" s="13"/>
    </row>
    <row r="209" spans="1:7" ht="22.5" x14ac:dyDescent="0.25">
      <c r="A209" s="8" t="s">
        <v>306</v>
      </c>
      <c r="B209" s="9" t="s">
        <v>14</v>
      </c>
      <c r="C209" s="9" t="s">
        <v>15</v>
      </c>
      <c r="D209" s="17" t="s">
        <v>307</v>
      </c>
      <c r="E209" s="10">
        <v>1</v>
      </c>
      <c r="F209" s="11">
        <v>125.53</v>
      </c>
      <c r="G209" s="12">
        <f>ROUND(E209*F209,2)</f>
        <v>125.53</v>
      </c>
    </row>
    <row r="210" spans="1:7" ht="45" x14ac:dyDescent="0.25">
      <c r="A210" s="13"/>
      <c r="B210" s="13"/>
      <c r="C210" s="13"/>
      <c r="D210" s="17" t="s">
        <v>308</v>
      </c>
      <c r="E210" s="13"/>
      <c r="F210" s="13"/>
      <c r="G210" s="13"/>
    </row>
    <row r="211" spans="1:7" x14ac:dyDescent="0.25">
      <c r="A211" s="8" t="s">
        <v>309</v>
      </c>
      <c r="B211" s="9" t="s">
        <v>14</v>
      </c>
      <c r="C211" s="9" t="s">
        <v>15</v>
      </c>
      <c r="D211" s="17" t="s">
        <v>310</v>
      </c>
      <c r="E211" s="10">
        <v>1</v>
      </c>
      <c r="F211" s="11">
        <v>56.81</v>
      </c>
      <c r="G211" s="12">
        <f>ROUND(E211*F211,2)</f>
        <v>56.81</v>
      </c>
    </row>
    <row r="212" spans="1:7" ht="33.75" x14ac:dyDescent="0.25">
      <c r="A212" s="13"/>
      <c r="B212" s="13"/>
      <c r="C212" s="13"/>
      <c r="D212" s="17" t="s">
        <v>311</v>
      </c>
      <c r="E212" s="13"/>
      <c r="F212" s="13"/>
      <c r="G212" s="13"/>
    </row>
    <row r="213" spans="1:7" ht="22.5" x14ac:dyDescent="0.25">
      <c r="A213" s="8" t="s">
        <v>312</v>
      </c>
      <c r="B213" s="9" t="s">
        <v>14</v>
      </c>
      <c r="C213" s="9" t="s">
        <v>70</v>
      </c>
      <c r="D213" s="17" t="s">
        <v>313</v>
      </c>
      <c r="E213" s="10">
        <v>1</v>
      </c>
      <c r="F213" s="11">
        <f>52.17+0.27</f>
        <v>52.44</v>
      </c>
      <c r="G213" s="12">
        <f>ROUND(E213*F213,2)</f>
        <v>52.44</v>
      </c>
    </row>
    <row r="214" spans="1:7" ht="45" x14ac:dyDescent="0.25">
      <c r="A214" s="13"/>
      <c r="B214" s="13"/>
      <c r="C214" s="13"/>
      <c r="D214" s="17" t="s">
        <v>314</v>
      </c>
      <c r="E214" s="13"/>
      <c r="F214" s="13"/>
      <c r="G214" s="13"/>
    </row>
    <row r="215" spans="1:7" x14ac:dyDescent="0.25">
      <c r="A215" s="13"/>
      <c r="B215" s="13"/>
      <c r="C215" s="13"/>
      <c r="D215" s="23" t="s">
        <v>315</v>
      </c>
      <c r="E215" s="14">
        <v>1</v>
      </c>
      <c r="F215" s="15">
        <f>G181+G183+G185+G187+G189+G191+G193+G195+G197+G199+G201+G203+G205+G207+G209+G211+G213</f>
        <v>11579.61</v>
      </c>
      <c r="G215" s="15">
        <f>ROUND(E215*F215,2)</f>
        <v>11579.61</v>
      </c>
    </row>
    <row r="216" spans="1:7" ht="0.95" customHeight="1" x14ac:dyDescent="0.25">
      <c r="A216" s="16"/>
      <c r="B216" s="16"/>
      <c r="C216" s="16"/>
      <c r="D216" s="24"/>
      <c r="E216" s="16"/>
      <c r="F216" s="16"/>
      <c r="G216" s="16"/>
    </row>
    <row r="217" spans="1:7" x14ac:dyDescent="0.25">
      <c r="A217" s="5" t="s">
        <v>316</v>
      </c>
      <c r="B217" s="5" t="s">
        <v>10</v>
      </c>
      <c r="C217" s="5" t="s">
        <v>11</v>
      </c>
      <c r="D217" s="22" t="s">
        <v>317</v>
      </c>
      <c r="E217" s="6">
        <f>E236</f>
        <v>1</v>
      </c>
      <c r="F217" s="7">
        <f>F236</f>
        <v>32972.9</v>
      </c>
      <c r="G217" s="7">
        <f>G236</f>
        <v>32972.9</v>
      </c>
    </row>
    <row r="218" spans="1:7" x14ac:dyDescent="0.25">
      <c r="A218" s="8" t="s">
        <v>318</v>
      </c>
      <c r="B218" s="9" t="s">
        <v>14</v>
      </c>
      <c r="C218" s="9" t="s">
        <v>319</v>
      </c>
      <c r="D218" s="17" t="s">
        <v>320</v>
      </c>
      <c r="E218" s="10">
        <v>2</v>
      </c>
      <c r="F218" s="11">
        <v>5570</v>
      </c>
      <c r="G218" s="12">
        <f>ROUND(E218*F218,2)</f>
        <v>11140</v>
      </c>
    </row>
    <row r="219" spans="1:7" ht="213.75" x14ac:dyDescent="0.25">
      <c r="A219" s="13"/>
      <c r="B219" s="13"/>
      <c r="C219" s="13"/>
      <c r="D219" s="17" t="s">
        <v>321</v>
      </c>
      <c r="E219" s="13"/>
      <c r="F219" s="13"/>
      <c r="G219" s="13"/>
    </row>
    <row r="220" spans="1:7" x14ac:dyDescent="0.25">
      <c r="A220" s="8" t="s">
        <v>322</v>
      </c>
      <c r="B220" s="9" t="s">
        <v>14</v>
      </c>
      <c r="C220" s="9" t="s">
        <v>234</v>
      </c>
      <c r="D220" s="17" t="s">
        <v>323</v>
      </c>
      <c r="E220" s="10">
        <v>2</v>
      </c>
      <c r="F220" s="11">
        <v>4717.49</v>
      </c>
      <c r="G220" s="12">
        <f>ROUND(E220*F220,2)</f>
        <v>9434.98</v>
      </c>
    </row>
    <row r="221" spans="1:7" ht="135" x14ac:dyDescent="0.25">
      <c r="A221" s="13"/>
      <c r="B221" s="13"/>
      <c r="C221" s="13"/>
      <c r="D221" s="17" t="s">
        <v>324</v>
      </c>
      <c r="E221" s="13"/>
      <c r="F221" s="13"/>
      <c r="G221" s="13"/>
    </row>
    <row r="222" spans="1:7" x14ac:dyDescent="0.25">
      <c r="A222" s="8" t="s">
        <v>325</v>
      </c>
      <c r="B222" s="9" t="s">
        <v>14</v>
      </c>
      <c r="C222" s="9" t="s">
        <v>234</v>
      </c>
      <c r="D222" s="17" t="s">
        <v>326</v>
      </c>
      <c r="E222" s="10">
        <v>2</v>
      </c>
      <c r="F222" s="11">
        <v>1700</v>
      </c>
      <c r="G222" s="12">
        <f>ROUND(E222*F222,2)</f>
        <v>3400</v>
      </c>
    </row>
    <row r="223" spans="1:7" ht="56.25" x14ac:dyDescent="0.25">
      <c r="A223" s="13"/>
      <c r="B223" s="13"/>
      <c r="C223" s="13"/>
      <c r="D223" s="17" t="s">
        <v>327</v>
      </c>
      <c r="E223" s="13"/>
      <c r="F223" s="13"/>
      <c r="G223" s="13"/>
    </row>
    <row r="224" spans="1:7" ht="33.75" x14ac:dyDescent="0.25">
      <c r="A224" s="8" t="s">
        <v>328</v>
      </c>
      <c r="B224" s="9" t="s">
        <v>14</v>
      </c>
      <c r="C224" s="9" t="s">
        <v>319</v>
      </c>
      <c r="D224" s="17" t="s">
        <v>329</v>
      </c>
      <c r="E224" s="10">
        <v>2</v>
      </c>
      <c r="F224" s="11">
        <v>650</v>
      </c>
      <c r="G224" s="12">
        <f>ROUND(E224*F224,2)</f>
        <v>1300</v>
      </c>
    </row>
    <row r="225" spans="1:7" ht="67.5" x14ac:dyDescent="0.25">
      <c r="A225" s="13"/>
      <c r="B225" s="13"/>
      <c r="C225" s="13"/>
      <c r="D225" s="17" t="s">
        <v>330</v>
      </c>
      <c r="E225" s="13"/>
      <c r="F225" s="13"/>
      <c r="G225" s="13"/>
    </row>
    <row r="226" spans="1:7" x14ac:dyDescent="0.25">
      <c r="A226" s="8" t="s">
        <v>331</v>
      </c>
      <c r="B226" s="9" t="s">
        <v>14</v>
      </c>
      <c r="C226" s="9" t="s">
        <v>15</v>
      </c>
      <c r="D226" s="17" t="s">
        <v>332</v>
      </c>
      <c r="E226" s="10">
        <v>10</v>
      </c>
      <c r="F226" s="11">
        <v>24.92</v>
      </c>
      <c r="G226" s="12">
        <f>ROUND(E226*F226,2)</f>
        <v>249.2</v>
      </c>
    </row>
    <row r="227" spans="1:7" ht="22.5" x14ac:dyDescent="0.25">
      <c r="A227" s="13"/>
      <c r="B227" s="13"/>
      <c r="C227" s="13"/>
      <c r="D227" s="17" t="s">
        <v>333</v>
      </c>
      <c r="E227" s="13"/>
      <c r="F227" s="13"/>
      <c r="G227" s="13"/>
    </row>
    <row r="228" spans="1:7" ht="22.5" x14ac:dyDescent="0.25">
      <c r="A228" s="8" t="s">
        <v>334</v>
      </c>
      <c r="B228" s="9" t="s">
        <v>14</v>
      </c>
      <c r="C228" s="9" t="s">
        <v>41</v>
      </c>
      <c r="D228" s="17" t="s">
        <v>335</v>
      </c>
      <c r="E228" s="10">
        <v>20</v>
      </c>
      <c r="F228" s="11">
        <v>35.380000000000003</v>
      </c>
      <c r="G228" s="12">
        <f>ROUND(E228*F228,2)</f>
        <v>707.6</v>
      </c>
    </row>
    <row r="229" spans="1:7" ht="78.75" x14ac:dyDescent="0.25">
      <c r="A229" s="13"/>
      <c r="B229" s="13"/>
      <c r="C229" s="13"/>
      <c r="D229" s="17" t="s">
        <v>336</v>
      </c>
      <c r="E229" s="13"/>
      <c r="F229" s="13"/>
      <c r="G229" s="13"/>
    </row>
    <row r="230" spans="1:7" ht="33.75" x14ac:dyDescent="0.25">
      <c r="A230" s="8" t="s">
        <v>337</v>
      </c>
      <c r="B230" s="9" t="s">
        <v>14</v>
      </c>
      <c r="C230" s="9" t="s">
        <v>19</v>
      </c>
      <c r="D230" s="17" t="s">
        <v>338</v>
      </c>
      <c r="E230" s="10">
        <v>37800</v>
      </c>
      <c r="F230" s="11">
        <v>0.08</v>
      </c>
      <c r="G230" s="12">
        <f>ROUND(E230*F230,2)</f>
        <v>3024</v>
      </c>
    </row>
    <row r="231" spans="1:7" ht="112.5" x14ac:dyDescent="0.25">
      <c r="A231" s="13"/>
      <c r="B231" s="13"/>
      <c r="C231" s="13"/>
      <c r="D231" s="17" t="s">
        <v>339</v>
      </c>
      <c r="E231" s="13"/>
      <c r="F231" s="13"/>
      <c r="G231" s="13"/>
    </row>
    <row r="232" spans="1:7" ht="22.5" x14ac:dyDescent="0.25">
      <c r="A232" s="8" t="s">
        <v>340</v>
      </c>
      <c r="B232" s="9" t="s">
        <v>14</v>
      </c>
      <c r="C232" s="9" t="s">
        <v>15</v>
      </c>
      <c r="D232" s="17" t="s">
        <v>341</v>
      </c>
      <c r="E232" s="10">
        <v>2</v>
      </c>
      <c r="F232" s="11">
        <v>1420.36</v>
      </c>
      <c r="G232" s="12">
        <f>ROUND(E232*F232,2)</f>
        <v>2840.72</v>
      </c>
    </row>
    <row r="233" spans="1:7" ht="22.5" x14ac:dyDescent="0.25">
      <c r="A233" s="13"/>
      <c r="B233" s="13"/>
      <c r="C233" s="13"/>
      <c r="D233" s="17" t="s">
        <v>342</v>
      </c>
      <c r="E233" s="13"/>
      <c r="F233" s="13"/>
      <c r="G233" s="13"/>
    </row>
    <row r="234" spans="1:7" x14ac:dyDescent="0.25">
      <c r="A234" s="8" t="s">
        <v>343</v>
      </c>
      <c r="B234" s="9" t="s">
        <v>14</v>
      </c>
      <c r="C234" s="9" t="s">
        <v>4</v>
      </c>
      <c r="D234" s="17" t="s">
        <v>344</v>
      </c>
      <c r="E234" s="10">
        <v>10</v>
      </c>
      <c r="F234" s="11">
        <v>87.64</v>
      </c>
      <c r="G234" s="12">
        <f>ROUND(E234*F234,2)</f>
        <v>876.4</v>
      </c>
    </row>
    <row r="235" spans="1:7" ht="33.75" x14ac:dyDescent="0.25">
      <c r="A235" s="13"/>
      <c r="B235" s="13"/>
      <c r="C235" s="13"/>
      <c r="D235" s="17" t="s">
        <v>345</v>
      </c>
      <c r="E235" s="13"/>
      <c r="F235" s="13"/>
      <c r="G235" s="13"/>
    </row>
    <row r="236" spans="1:7" x14ac:dyDescent="0.25">
      <c r="A236" s="13"/>
      <c r="B236" s="13"/>
      <c r="C236" s="13"/>
      <c r="D236" s="23" t="s">
        <v>346</v>
      </c>
      <c r="E236" s="14">
        <v>1</v>
      </c>
      <c r="F236" s="15">
        <f>G218+G220+G222+G224+G226+G228+G230+G232+G234</f>
        <v>32972.9</v>
      </c>
      <c r="G236" s="15">
        <f>ROUND(E236*F236,2)</f>
        <v>32972.9</v>
      </c>
    </row>
    <row r="237" spans="1:7" ht="0.95" customHeight="1" x14ac:dyDescent="0.25">
      <c r="A237" s="16"/>
      <c r="B237" s="16"/>
      <c r="C237" s="16"/>
      <c r="D237" s="24"/>
      <c r="E237" s="16"/>
      <c r="F237" s="16"/>
      <c r="G237" s="16"/>
    </row>
    <row r="238" spans="1:7" x14ac:dyDescent="0.25">
      <c r="A238" s="5" t="s">
        <v>347</v>
      </c>
      <c r="B238" s="5" t="s">
        <v>10</v>
      </c>
      <c r="C238" s="5" t="s">
        <v>11</v>
      </c>
      <c r="D238" s="22" t="s">
        <v>348</v>
      </c>
      <c r="E238" s="6">
        <f>E245</f>
        <v>1</v>
      </c>
      <c r="F238" s="7">
        <f>F245</f>
        <v>10774.1</v>
      </c>
      <c r="G238" s="7">
        <f>G245</f>
        <v>10774.1</v>
      </c>
    </row>
    <row r="239" spans="1:7" ht="33.75" x14ac:dyDescent="0.25">
      <c r="A239" s="8" t="s">
        <v>349</v>
      </c>
      <c r="B239" s="9" t="s">
        <v>14</v>
      </c>
      <c r="C239" s="9" t="s">
        <v>350</v>
      </c>
      <c r="D239" s="17" t="s">
        <v>351</v>
      </c>
      <c r="E239" s="10">
        <v>169.48400000000001</v>
      </c>
      <c r="F239" s="11">
        <v>24.92</v>
      </c>
      <c r="G239" s="12">
        <f>ROUND(E239*F239,2)</f>
        <v>4223.54</v>
      </c>
    </row>
    <row r="240" spans="1:7" ht="33.75" x14ac:dyDescent="0.25">
      <c r="A240" s="13"/>
      <c r="B240" s="13"/>
      <c r="C240" s="13"/>
      <c r="D240" s="17" t="s">
        <v>352</v>
      </c>
      <c r="E240" s="13"/>
      <c r="F240" s="13"/>
      <c r="G240" s="13"/>
    </row>
    <row r="241" spans="1:7" ht="22.5" x14ac:dyDescent="0.25">
      <c r="A241" s="8" t="s">
        <v>353</v>
      </c>
      <c r="B241" s="9" t="s">
        <v>14</v>
      </c>
      <c r="C241" s="9" t="s">
        <v>350</v>
      </c>
      <c r="D241" s="17" t="s">
        <v>354</v>
      </c>
      <c r="E241" s="10">
        <v>169.48400000000001</v>
      </c>
      <c r="F241" s="11">
        <v>9.65</v>
      </c>
      <c r="G241" s="12">
        <f>ROUND(E241*F241,2)</f>
        <v>1635.52</v>
      </c>
    </row>
    <row r="242" spans="1:7" ht="45" x14ac:dyDescent="0.25">
      <c r="A242" s="13"/>
      <c r="B242" s="13"/>
      <c r="C242" s="13"/>
      <c r="D242" s="17" t="s">
        <v>355</v>
      </c>
      <c r="E242" s="13"/>
      <c r="F242" s="13"/>
      <c r="G242" s="13"/>
    </row>
    <row r="243" spans="1:7" ht="33.75" x14ac:dyDescent="0.25">
      <c r="A243" s="8" t="s">
        <v>356</v>
      </c>
      <c r="B243" s="9" t="s">
        <v>14</v>
      </c>
      <c r="C243" s="9" t="s">
        <v>350</v>
      </c>
      <c r="D243" s="17" t="s">
        <v>357</v>
      </c>
      <c r="E243" s="10">
        <v>169.48400000000001</v>
      </c>
      <c r="F243" s="11">
        <v>29</v>
      </c>
      <c r="G243" s="12">
        <f>ROUND(E243*F243,2)</f>
        <v>4915.04</v>
      </c>
    </row>
    <row r="244" spans="1:7" ht="67.5" x14ac:dyDescent="0.25">
      <c r="A244" s="13"/>
      <c r="B244" s="13"/>
      <c r="C244" s="13"/>
      <c r="D244" s="17" t="s">
        <v>358</v>
      </c>
      <c r="E244" s="13"/>
      <c r="F244" s="13"/>
      <c r="G244" s="13"/>
    </row>
    <row r="245" spans="1:7" x14ac:dyDescent="0.25">
      <c r="A245" s="13"/>
      <c r="B245" s="13"/>
      <c r="C245" s="13"/>
      <c r="D245" s="23" t="s">
        <v>359</v>
      </c>
      <c r="E245" s="14">
        <v>1</v>
      </c>
      <c r="F245" s="15">
        <f>G239+G241+G243</f>
        <v>10774.1</v>
      </c>
      <c r="G245" s="15">
        <f>ROUND(E245*F245,2)</f>
        <v>10774.1</v>
      </c>
    </row>
    <row r="246" spans="1:7" ht="0.95" customHeight="1" x14ac:dyDescent="0.25">
      <c r="A246" s="16"/>
      <c r="B246" s="16"/>
      <c r="C246" s="16"/>
      <c r="D246" s="24"/>
      <c r="E246" s="16"/>
      <c r="F246" s="16"/>
      <c r="G246" s="16"/>
    </row>
    <row r="247" spans="1:7" x14ac:dyDescent="0.25">
      <c r="A247" s="13"/>
      <c r="B247" s="13"/>
      <c r="C247" s="13"/>
      <c r="D247" s="23" t="s">
        <v>360</v>
      </c>
      <c r="E247" s="14">
        <v>1</v>
      </c>
      <c r="F247" s="15">
        <f>G4+G11+G38+G55+G62+G122+G159+G180+G217+G238</f>
        <v>487324.04</v>
      </c>
      <c r="G247" s="15">
        <f>ROUND(E247*F247,2)</f>
        <v>487324.04</v>
      </c>
    </row>
    <row r="248" spans="1:7" ht="0.95" customHeight="1" x14ac:dyDescent="0.25">
      <c r="A248" s="16"/>
      <c r="B248" s="16"/>
      <c r="C248" s="16"/>
      <c r="D248" s="24"/>
      <c r="E248" s="16"/>
      <c r="F248" s="16"/>
      <c r="G248" s="16"/>
    </row>
  </sheetData>
  <dataValidations count="1">
    <dataValidation type="list" allowBlank="1" showInputMessage="1" showErrorMessage="1" sqref="B4:B248" xr:uid="{813502FE-0B09-49A5-9112-02D691C9749E}">
      <formula1>"Capítol,Partida,Mà d’obra,Maquinària,Material,Altres,Tasca,"</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Rimbau Lopez, Jose Maria</dc:creator>
  <cp:lastModifiedBy>Rimbau Lopez, Jose Maria</cp:lastModifiedBy>
  <dcterms:created xsi:type="dcterms:W3CDTF">2026-06-05T11:46:12Z</dcterms:created>
  <dcterms:modified xsi:type="dcterms:W3CDTF">2026-06-05T11:48:28Z</dcterms:modified>
</cp:coreProperties>
</file>